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Анастасия\Актульные меню 2025-2026г\Лагерь Лето 2026\"/>
    </mc:Choice>
  </mc:AlternateContent>
  <xr:revisionPtr revIDLastSave="0" documentId="13_ncr:1_{5FDF0E63-503F-4478-A151-E0BF458646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261" i="1" l="1"/>
  <c r="D312" i="1" s="1"/>
  <c r="E261" i="1"/>
  <c r="D261" i="1"/>
  <c r="C261" i="1"/>
  <c r="F256" i="1"/>
  <c r="C312" i="1" s="1"/>
  <c r="E256" i="1"/>
  <c r="D256" i="1"/>
  <c r="C256" i="1"/>
  <c r="F247" i="1"/>
  <c r="B312" i="1" s="1"/>
  <c r="E247" i="1"/>
  <c r="D247" i="1"/>
  <c r="C247" i="1"/>
  <c r="F236" i="1"/>
  <c r="D311" i="1" s="1"/>
  <c r="E236" i="1"/>
  <c r="D236" i="1"/>
  <c r="C236" i="1"/>
  <c r="B236" i="1"/>
  <c r="F231" i="1"/>
  <c r="C311" i="1" s="1"/>
  <c r="E231" i="1"/>
  <c r="D231" i="1"/>
  <c r="C231" i="1"/>
  <c r="F222" i="1"/>
  <c r="E222" i="1"/>
  <c r="E237" i="1" s="1"/>
  <c r="E275" i="1" s="1"/>
  <c r="D222" i="1"/>
  <c r="C222" i="1"/>
  <c r="B222" i="1"/>
  <c r="F211" i="1"/>
  <c r="D310" i="1" s="1"/>
  <c r="E211" i="1"/>
  <c r="D211" i="1"/>
  <c r="C211" i="1"/>
  <c r="F206" i="1"/>
  <c r="C310" i="1" s="1"/>
  <c r="E206" i="1"/>
  <c r="D206" i="1"/>
  <c r="C206" i="1"/>
  <c r="F198" i="1"/>
  <c r="E198" i="1"/>
  <c r="D198" i="1"/>
  <c r="D212" i="1" s="1"/>
  <c r="D274" i="1" s="1"/>
  <c r="C198" i="1"/>
  <c r="F187" i="1"/>
  <c r="D309" i="1" s="1"/>
  <c r="E187" i="1"/>
  <c r="D187" i="1"/>
  <c r="C187" i="1"/>
  <c r="F181" i="1"/>
  <c r="C309" i="1" s="1"/>
  <c r="E181" i="1"/>
  <c r="D181" i="1"/>
  <c r="C181" i="1"/>
  <c r="F172" i="1"/>
  <c r="E172" i="1"/>
  <c r="D172" i="1"/>
  <c r="C172" i="1"/>
  <c r="F161" i="1"/>
  <c r="D308" i="1" s="1"/>
  <c r="E161" i="1"/>
  <c r="D161" i="1"/>
  <c r="C161" i="1"/>
  <c r="F156" i="1"/>
  <c r="C308" i="1" s="1"/>
  <c r="E156" i="1"/>
  <c r="D156" i="1"/>
  <c r="C156" i="1"/>
  <c r="F147" i="1"/>
  <c r="B308" i="1" s="1"/>
  <c r="E147" i="1"/>
  <c r="D147" i="1"/>
  <c r="C147" i="1"/>
  <c r="B147" i="1"/>
  <c r="F136" i="1"/>
  <c r="D305" i="1" s="1"/>
  <c r="E136" i="1"/>
  <c r="D136" i="1"/>
  <c r="C136" i="1"/>
  <c r="F131" i="1"/>
  <c r="C305" i="1" s="1"/>
  <c r="E131" i="1"/>
  <c r="D131" i="1"/>
  <c r="C131" i="1"/>
  <c r="F123" i="1"/>
  <c r="B305" i="1" s="1"/>
  <c r="E123" i="1"/>
  <c r="D123" i="1"/>
  <c r="C123" i="1"/>
  <c r="F112" i="1"/>
  <c r="D304" i="1" s="1"/>
  <c r="E112" i="1"/>
  <c r="D112" i="1"/>
  <c r="C112" i="1"/>
  <c r="F107" i="1"/>
  <c r="C304" i="1" s="1"/>
  <c r="E107" i="1"/>
  <c r="D107" i="1"/>
  <c r="C107" i="1"/>
  <c r="C113" i="1" s="1"/>
  <c r="C268" i="1" s="1"/>
  <c r="F98" i="1"/>
  <c r="E98" i="1"/>
  <c r="E113" i="1" s="1"/>
  <c r="E268" i="1" s="1"/>
  <c r="D98" i="1"/>
  <c r="C98" i="1"/>
  <c r="F87" i="1"/>
  <c r="D303" i="1" s="1"/>
  <c r="E87" i="1"/>
  <c r="D87" i="1"/>
  <c r="C87" i="1"/>
  <c r="F81" i="1"/>
  <c r="C303" i="1" s="1"/>
  <c r="E81" i="1"/>
  <c r="D81" i="1"/>
  <c r="C81" i="1"/>
  <c r="F72" i="1"/>
  <c r="B303" i="1" s="1"/>
  <c r="E72" i="1"/>
  <c r="D72" i="1"/>
  <c r="C72" i="1"/>
  <c r="F61" i="1"/>
  <c r="D302" i="1" s="1"/>
  <c r="E61" i="1"/>
  <c r="D61" i="1"/>
  <c r="C61" i="1"/>
  <c r="F56" i="1"/>
  <c r="C302" i="1" s="1"/>
  <c r="E56" i="1"/>
  <c r="D56" i="1"/>
  <c r="C56" i="1"/>
  <c r="F47" i="1"/>
  <c r="B302" i="1" s="1"/>
  <c r="E47" i="1"/>
  <c r="E62" i="1" s="1"/>
  <c r="E266" i="1" s="1"/>
  <c r="D47" i="1"/>
  <c r="C47" i="1"/>
  <c r="B47" i="1"/>
  <c r="F36" i="1"/>
  <c r="D301" i="1" s="1"/>
  <c r="E36" i="1"/>
  <c r="D36" i="1"/>
  <c r="C36" i="1"/>
  <c r="F30" i="1"/>
  <c r="C301" i="1" s="1"/>
  <c r="C306" i="1" s="1"/>
  <c r="C307" i="1" s="1"/>
  <c r="E30" i="1"/>
  <c r="D30" i="1"/>
  <c r="C30" i="1"/>
  <c r="F22" i="1"/>
  <c r="E22" i="1"/>
  <c r="D22" i="1"/>
  <c r="C22" i="1"/>
  <c r="D313" i="1" l="1"/>
  <c r="D314" i="1" s="1"/>
  <c r="F237" i="1"/>
  <c r="D237" i="1"/>
  <c r="D275" i="1" s="1"/>
  <c r="C237" i="1"/>
  <c r="C275" i="1" s="1"/>
  <c r="C212" i="1"/>
  <c r="C274" i="1" s="1"/>
  <c r="E212" i="1"/>
  <c r="E274" i="1" s="1"/>
  <c r="F212" i="1"/>
  <c r="B310" i="1"/>
  <c r="C188" i="1"/>
  <c r="C273" i="1" s="1"/>
  <c r="D188" i="1"/>
  <c r="D273" i="1" s="1"/>
  <c r="E188" i="1"/>
  <c r="E273" i="1" s="1"/>
  <c r="F188" i="1"/>
  <c r="E309" i="1" s="1"/>
  <c r="D162" i="1"/>
  <c r="D272" i="1" s="1"/>
  <c r="D137" i="1"/>
  <c r="D269" i="1" s="1"/>
  <c r="E137" i="1"/>
  <c r="E269" i="1" s="1"/>
  <c r="C137" i="1"/>
  <c r="C269" i="1" s="1"/>
  <c r="C270" i="1" s="1"/>
  <c r="F113" i="1"/>
  <c r="D113" i="1"/>
  <c r="D268" i="1" s="1"/>
  <c r="D88" i="1"/>
  <c r="D267" i="1" s="1"/>
  <c r="E88" i="1"/>
  <c r="E267" i="1" s="1"/>
  <c r="C88" i="1"/>
  <c r="C267" i="1" s="1"/>
  <c r="C62" i="1"/>
  <c r="C266" i="1" s="1"/>
  <c r="D62" i="1"/>
  <c r="D266" i="1" s="1"/>
  <c r="D37" i="1"/>
  <c r="D265" i="1" s="1"/>
  <c r="D270" i="1" s="1"/>
  <c r="D271" i="1" s="1"/>
  <c r="E37" i="1"/>
  <c r="E265" i="1" s="1"/>
  <c r="F37" i="1"/>
  <c r="F265" i="1" s="1"/>
  <c r="C37" i="1"/>
  <c r="C265" i="1" s="1"/>
  <c r="E162" i="1"/>
  <c r="E272" i="1" s="1"/>
  <c r="C262" i="1"/>
  <c r="C276" i="1" s="1"/>
  <c r="D262" i="1"/>
  <c r="D276" i="1" s="1"/>
  <c r="D277" i="1" s="1"/>
  <c r="E262" i="1"/>
  <c r="E276" i="1" s="1"/>
  <c r="F262" i="1"/>
  <c r="E312" i="1" s="1"/>
  <c r="F162" i="1"/>
  <c r="E308" i="1" s="1"/>
  <c r="C162" i="1"/>
  <c r="C272" i="1" s="1"/>
  <c r="E310" i="1"/>
  <c r="F274" i="1"/>
  <c r="E270" i="1"/>
  <c r="E304" i="1"/>
  <c r="F268" i="1"/>
  <c r="E301" i="1"/>
  <c r="C313" i="1"/>
  <c r="C314" i="1" s="1"/>
  <c r="D306" i="1"/>
  <c r="D307" i="1" s="1"/>
  <c r="F275" i="1"/>
  <c r="E311" i="1"/>
  <c r="B304" i="1"/>
  <c r="F62" i="1"/>
  <c r="F88" i="1"/>
  <c r="F137" i="1"/>
  <c r="B301" i="1"/>
  <c r="B309" i="1"/>
  <c r="B311" i="1"/>
  <c r="B313" i="1" l="1"/>
  <c r="B314" i="1" s="1"/>
  <c r="F273" i="1"/>
  <c r="E277" i="1"/>
  <c r="E278" i="1" s="1"/>
  <c r="F276" i="1"/>
  <c r="D278" i="1"/>
  <c r="D279" i="1"/>
  <c r="C277" i="1"/>
  <c r="C278" i="1" s="1"/>
  <c r="F272" i="1"/>
  <c r="F277" i="1" s="1"/>
  <c r="F278" i="1" s="1"/>
  <c r="E302" i="1"/>
  <c r="F266" i="1"/>
  <c r="B306" i="1"/>
  <c r="B307" i="1" s="1"/>
  <c r="E279" i="1"/>
  <c r="E271" i="1"/>
  <c r="C271" i="1"/>
  <c r="E313" i="1"/>
  <c r="E314" i="1" s="1"/>
  <c r="F269" i="1"/>
  <c r="E305" i="1"/>
  <c r="F267" i="1"/>
  <c r="E303" i="1"/>
  <c r="F270" i="1" l="1"/>
  <c r="E306" i="1"/>
  <c r="E307" i="1" s="1"/>
  <c r="C279" i="1"/>
  <c r="F279" i="1"/>
  <c r="F271" i="1"/>
</calcChain>
</file>

<file path=xl/sharedStrings.xml><?xml version="1.0" encoding="utf-8"?>
<sst xmlns="http://schemas.openxmlformats.org/spreadsheetml/2006/main" count="726" uniqueCount="318">
  <si>
    <r>
      <rPr>
        <b/>
        <sz val="11"/>
        <rFont val="Times New Roman"/>
        <family val="1"/>
        <charset val="204"/>
      </rPr>
      <t>Дни</t>
    </r>
  </si>
  <si>
    <r>
      <rPr>
        <b/>
        <sz val="11"/>
        <rFont val="Times New Roman"/>
        <family val="1"/>
        <charset val="204"/>
      </rPr>
      <t>ИТОГО 1-я НЕДЕЛЯ</t>
    </r>
  </si>
  <si>
    <r>
      <rPr>
        <b/>
        <sz val="11"/>
        <rFont val="Times New Roman"/>
        <family val="1"/>
        <charset val="204"/>
      </rPr>
      <t>Б, г</t>
    </r>
  </si>
  <si>
    <r>
      <rPr>
        <b/>
        <sz val="11"/>
        <rFont val="Times New Roman"/>
        <family val="1"/>
        <charset val="204"/>
      </rPr>
      <t>Ж,г</t>
    </r>
  </si>
  <si>
    <r>
      <rPr>
        <b/>
        <sz val="11"/>
        <rFont val="Times New Roman"/>
        <family val="1"/>
        <charset val="204"/>
      </rPr>
      <t>У, Г</t>
    </r>
  </si>
  <si>
    <r>
      <rPr>
        <b/>
        <sz val="11"/>
        <rFont val="Times New Roman"/>
        <family val="1"/>
        <charset val="204"/>
      </rPr>
      <t>Э.Ц., ккал</t>
    </r>
  </si>
  <si>
    <r>
      <rPr>
        <b/>
        <i/>
        <sz val="11"/>
        <rFont val="Times New Roman"/>
        <family val="1"/>
        <charset val="204"/>
      </rPr>
      <t>Распределение калорийности по приёмам пищи</t>
    </r>
  </si>
  <si>
    <t>2012/2008</t>
  </si>
  <si>
    <t>ТК№073</t>
  </si>
  <si>
    <t>81/73</t>
  </si>
  <si>
    <t>ТК№059</t>
  </si>
  <si>
    <t>6</t>
  </si>
  <si>
    <t>5</t>
  </si>
  <si>
    <t>МАНДАРИН СВЕЖИЙ</t>
  </si>
  <si>
    <t>100</t>
  </si>
  <si>
    <t>ИТОГО 2-я НЕДЕЛЯ</t>
  </si>
  <si>
    <t>Общая калорийное ть</t>
  </si>
  <si>
    <t>Итого за 2 -ю неделю</t>
  </si>
  <si>
    <t>В среднем за 1-н день</t>
  </si>
  <si>
    <t>к/к</t>
  </si>
  <si>
    <t>АБРИКОСЫ СВЕЖИЕ</t>
  </si>
  <si>
    <r>
      <rPr>
        <b/>
        <sz val="11"/>
        <rFont val="Times New Roman"/>
        <family val="1"/>
        <charset val="204"/>
      </rPr>
      <t>Прием пищи, наименование блюда</t>
    </r>
  </si>
  <si>
    <r>
      <rPr>
        <b/>
        <sz val="11"/>
        <rFont val="Times New Roman"/>
        <family val="1"/>
        <charset val="204"/>
      </rPr>
      <t>Вес блюда</t>
    </r>
  </si>
  <si>
    <r>
      <rPr>
        <b/>
        <sz val="11"/>
        <rFont val="Times New Roman"/>
        <family val="1"/>
        <charset val="204"/>
      </rPr>
      <t>Пищевые вещества</t>
    </r>
  </si>
  <si>
    <r>
      <rPr>
        <b/>
        <sz val="11"/>
        <rFont val="Times New Roman"/>
        <family val="1"/>
        <charset val="204"/>
      </rPr>
      <t>Энергетическ ая ценность, ккал</t>
    </r>
  </si>
  <si>
    <r>
      <rPr>
        <b/>
        <sz val="11"/>
        <rFont val="Times New Roman"/>
        <family val="1"/>
        <charset val="204"/>
      </rPr>
      <t>Сборник</t>
    </r>
  </si>
  <si>
    <r>
      <rPr>
        <b/>
        <sz val="11"/>
        <rFont val="Times New Roman"/>
        <family val="1"/>
        <charset val="204"/>
      </rPr>
      <t>Белки, г</t>
    </r>
  </si>
  <si>
    <r>
      <rPr>
        <b/>
        <sz val="11"/>
        <rFont val="Times New Roman"/>
        <family val="1"/>
        <charset val="204"/>
      </rPr>
      <t>Жиры, г</t>
    </r>
  </si>
  <si>
    <r>
      <rPr>
        <b/>
        <sz val="11"/>
        <rFont val="Times New Roman"/>
        <family val="1"/>
        <charset val="204"/>
      </rPr>
      <t>Углеводы, г</t>
    </r>
  </si>
  <si>
    <r>
      <rPr>
        <b/>
        <sz val="11"/>
        <rFont val="Times New Roman"/>
        <family val="1"/>
        <charset val="204"/>
      </rPr>
      <t>ТК№</t>
    </r>
  </si>
  <si>
    <r>
      <rPr>
        <b/>
        <sz val="11"/>
        <rFont val="Times New Roman"/>
        <family val="1"/>
        <charset val="204"/>
      </rPr>
      <t>Год издания</t>
    </r>
  </si>
  <si>
    <t>БУТЕРБРОД С МАСЛОМ</t>
  </si>
  <si>
    <t>40</t>
  </si>
  <si>
    <t>2,45</t>
  </si>
  <si>
    <t>7,55</t>
  </si>
  <si>
    <t>14,62</t>
  </si>
  <si>
    <t>136,00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</si>
  <si>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</si>
  <si>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2012</t>
    </r>
  </si>
  <si>
    <r>
      <rPr>
        <b/>
        <sz val="11"/>
        <rFont val="Times New Roman"/>
        <family val="1"/>
        <charset val="204"/>
      </rPr>
      <t>2008</t>
    </r>
  </si>
  <si>
    <t>ЧАЙ С САХАРОМ</t>
  </si>
  <si>
    <t>200</t>
  </si>
  <si>
    <t>0,10</t>
  </si>
  <si>
    <t>ЯБЛОКО СВЕЖЕЕ</t>
  </si>
  <si>
    <t>ВАФЛИ</t>
  </si>
  <si>
    <r>
      <rPr>
        <b/>
        <sz val="11"/>
        <rFont val="Times New Roman"/>
        <family val="1"/>
        <charset val="204"/>
      </rPr>
      <t>Итого за прием пищи:</t>
    </r>
  </si>
  <si>
    <t>1,10</t>
  </si>
  <si>
    <t>1,00</t>
  </si>
  <si>
    <t>0,00</t>
  </si>
  <si>
    <t>25,40</t>
  </si>
  <si>
    <t>120,00</t>
  </si>
  <si>
    <t>0,30</t>
  </si>
  <si>
    <t>Итого за прием пищи:</t>
  </si>
  <si>
    <t>Всего за день:</t>
  </si>
  <si>
    <r>
      <rPr>
        <b/>
        <sz val="11"/>
        <rFont val="Times New Roman"/>
        <family val="1"/>
        <charset val="204"/>
      </rPr>
      <t>Масса порции</t>
    </r>
  </si>
  <si>
    <t>ОМЛЕТ С ЗЕЛЕНЫМ ГОРОШКОМ</t>
  </si>
  <si>
    <t>250</t>
  </si>
  <si>
    <t>219</t>
  </si>
  <si>
    <t>2012</t>
  </si>
  <si>
    <t>КОФЕЙНЫЙ НАПИТОК</t>
  </si>
  <si>
    <t>ПЕЧЕНЬЕ</t>
  </si>
  <si>
    <t>ГРУША СВЕЖАЯ</t>
  </si>
  <si>
    <t>САЛАТ ИЗ СВЕЖИХ ПОМИДОРОВ</t>
  </si>
  <si>
    <r>
      <rPr>
        <b/>
        <sz val="11"/>
        <rFont val="Times New Roman"/>
        <family val="1"/>
        <charset val="204"/>
      </rPr>
      <t>22</t>
    </r>
  </si>
  <si>
    <r>
      <rPr>
        <b/>
        <sz val="11"/>
        <rFont val="Times New Roman"/>
        <family val="1"/>
        <charset val="204"/>
      </rPr>
      <t>57</t>
    </r>
  </si>
  <si>
    <t>280</t>
  </si>
  <si>
    <t>КОМПОТ ИЗ ИЗЮМА</t>
  </si>
  <si>
    <t>СДОБА ОБЫКНОВЕННАЯ</t>
  </si>
  <si>
    <t>МОЛОКО В ИНД,УПАК.</t>
  </si>
  <si>
    <t>5,00</t>
  </si>
  <si>
    <t>9,40</t>
  </si>
  <si>
    <t>106,00</t>
  </si>
  <si>
    <r>
      <rPr>
        <b/>
        <sz val="11"/>
        <rFont val="Times New Roman"/>
        <family val="1"/>
        <charset val="204"/>
      </rPr>
      <t>Энергетическая ценность, ккал</t>
    </r>
  </si>
  <si>
    <t>БУТЕРБРОД С ДЖЕМОМ</t>
  </si>
  <si>
    <t>ЧАЙ С ЛИМОНОМ</t>
  </si>
  <si>
    <t>200/10</t>
  </si>
  <si>
    <t>ЗЕФИР</t>
  </si>
  <si>
    <t>180</t>
  </si>
  <si>
    <t>1</t>
  </si>
  <si>
    <t>НЕКТАРИН СВЕЖИЙ</t>
  </si>
  <si>
    <t>8,90</t>
  </si>
  <si>
    <t>44,00</t>
  </si>
  <si>
    <r>
      <rPr>
        <b/>
        <sz val="11"/>
        <rFont val="Times New Roman"/>
        <family val="1"/>
        <charset val="204"/>
      </rPr>
      <t>Всего за день:</t>
    </r>
  </si>
  <si>
    <t>КАКАО С МОЛОКОМ</t>
  </si>
  <si>
    <r>
      <rPr>
        <b/>
        <sz val="11"/>
        <rFont val="Times New Roman"/>
        <family val="1"/>
        <charset val="204"/>
      </rPr>
      <t>76</t>
    </r>
  </si>
  <si>
    <t>ЗРАЗЫ РЫБНЫЕ С ЯЙЦОМ</t>
  </si>
  <si>
    <r>
      <rPr>
        <b/>
        <sz val="11"/>
        <rFont val="Times New Roman"/>
        <family val="1"/>
        <charset val="204"/>
      </rPr>
      <t>265</t>
    </r>
  </si>
  <si>
    <t>НАПИТОК ЛИМОННЫЙ</t>
  </si>
  <si>
    <t>ВАТРУШКА С ПОВИДЛОМ</t>
  </si>
  <si>
    <t>0,9</t>
  </si>
  <si>
    <t>9,00</t>
  </si>
  <si>
    <t>КАША "ЯНТАРНАЯ”</t>
  </si>
  <si>
    <t>ВИНЕГРЕТ ОВОЩНОЙ</t>
  </si>
  <si>
    <r>
      <rPr>
        <b/>
        <sz val="11"/>
        <rFont val="Times New Roman"/>
        <family val="1"/>
        <charset val="204"/>
      </rPr>
      <t>45</t>
    </r>
  </si>
  <si>
    <t>ПТИЦА, ТУШЕНАЯ В СОУСЕ С ОВОЩАМИ</t>
  </si>
  <si>
    <r>
      <rPr>
        <b/>
        <sz val="11"/>
        <rFont val="Times New Roman"/>
        <family val="1"/>
        <charset val="204"/>
      </rPr>
      <t>302</t>
    </r>
  </si>
  <si>
    <t>БУЛОЧКА МОЛОЧНАЯ</t>
  </si>
  <si>
    <r>
      <rPr>
        <b/>
        <sz val="11"/>
        <rFont val="Times New Roman"/>
        <family val="1"/>
        <charset val="204"/>
      </rPr>
      <t>189</t>
    </r>
  </si>
  <si>
    <t>ПРЯНИК</t>
  </si>
  <si>
    <t>50</t>
  </si>
  <si>
    <r>
      <rPr>
        <b/>
        <sz val="11"/>
        <rFont val="Times New Roman"/>
        <family val="1"/>
        <charset val="204"/>
      </rPr>
      <t>83</t>
    </r>
  </si>
  <si>
    <t>ОМЛЕТ С МОРКОВЬЮ</t>
  </si>
  <si>
    <r>
      <rPr>
        <b/>
        <sz val="11"/>
        <rFont val="Times New Roman"/>
        <family val="1"/>
        <charset val="204"/>
      </rPr>
      <t>217</t>
    </r>
  </si>
  <si>
    <t>САЛАТ ИЗ СВЕКЛЫ С СЫРОМ</t>
  </si>
  <si>
    <t>ПЛОВ ИЗ ПТИЦЫ</t>
  </si>
  <si>
    <r>
      <rPr>
        <b/>
        <sz val="11"/>
        <rFont val="Times New Roman"/>
        <family val="1"/>
        <charset val="204"/>
      </rPr>
      <t>ТК№ 073</t>
    </r>
  </si>
  <si>
    <t>КАША ГРЕЧНЕВАЯ РАССЫПЧАТАЯ</t>
  </si>
  <si>
    <t>МАКАРОНЫ, ЗАПЕЧЕННЫЕ С ЯЙЦОМ</t>
  </si>
  <si>
    <t>220</t>
  </si>
  <si>
    <r>
      <rPr>
        <b/>
        <sz val="11"/>
        <rFont val="Times New Roman"/>
        <family val="1"/>
        <charset val="204"/>
      </rPr>
      <t>208</t>
    </r>
  </si>
  <si>
    <r>
      <rPr>
        <b/>
        <sz val="11"/>
        <rFont val="Times New Roman"/>
        <family val="1"/>
        <charset val="204"/>
      </rPr>
      <t>73</t>
    </r>
  </si>
  <si>
    <r>
      <rPr>
        <b/>
        <sz val="11"/>
        <rFont val="Times New Roman"/>
        <family val="1"/>
        <charset val="204"/>
      </rPr>
      <t>190</t>
    </r>
  </si>
  <si>
    <t>Всего за 1 день:</t>
  </si>
  <si>
    <t>Всего за 2 день:</t>
  </si>
  <si>
    <t>Всего за 3 день:</t>
  </si>
  <si>
    <t>Всего за 4 день:</t>
  </si>
  <si>
    <t>Всего за 5 день:</t>
  </si>
  <si>
    <t>Всего 6 за день:</t>
  </si>
  <si>
    <t>Всего за 7 день:</t>
  </si>
  <si>
    <t>Всего за 8 день:</t>
  </si>
  <si>
    <t>Всего за 9 день:</t>
  </si>
  <si>
    <t>Всего за 10 день:</t>
  </si>
  <si>
    <r>
      <rPr>
        <b/>
        <sz val="11"/>
        <rFont val="Times New Roman"/>
        <family val="1"/>
        <charset val="204"/>
      </rPr>
      <t>Используемые сборники:</t>
    </r>
  </si>
  <si>
    <t>Под ред. М.П. Могильного и В.А. Тутельяна.-М.: ДеЛи принт, 2О12.-584с.</t>
  </si>
  <si>
    <t>2. Сборник методических рекомендаций по организации питания детей и подростков в учреждениях</t>
  </si>
  <si>
    <t>образования Санкт-Петербурга.-СПб.:Речь, 2008.-800с</t>
  </si>
  <si>
    <r>
      <rPr>
        <b/>
        <sz val="11"/>
        <rFont val="Times New Roman"/>
        <family val="1"/>
        <charset val="204"/>
      </rPr>
      <t>Калорийност ь завтрака</t>
    </r>
  </si>
  <si>
    <r>
      <rPr>
        <b/>
        <sz val="11"/>
        <rFont val="Times New Roman"/>
        <family val="1"/>
        <charset val="204"/>
      </rPr>
      <t>Калорийное ть обеда</t>
    </r>
  </si>
  <si>
    <r>
      <rPr>
        <b/>
        <sz val="11"/>
        <rFont val="Times New Roman"/>
        <family val="1"/>
        <charset val="204"/>
      </rPr>
      <t>Калорийное ть полдника</t>
    </r>
  </si>
  <si>
    <t>2</t>
  </si>
  <si>
    <t>3</t>
  </si>
  <si>
    <t>4</t>
  </si>
  <si>
    <t>Итого за 1-ю неделю</t>
  </si>
  <si>
    <t>7</t>
  </si>
  <si>
    <t>8</t>
  </si>
  <si>
    <t>9</t>
  </si>
  <si>
    <t>10</t>
  </si>
  <si>
    <t>Итого за прием пиши:</t>
  </si>
  <si>
    <t>В среднем за 1 день</t>
  </si>
  <si>
    <t xml:space="preserve">                               Цикличное десятидневное сбалансированное меню рационов горячего питания (завтрак,</t>
  </si>
  <si>
    <t xml:space="preserve">                                          обед, полдник) для обеспечения питанием детей и подростков (12-18 лет) </t>
  </si>
  <si>
    <t>2008</t>
  </si>
  <si>
    <t>САЛАТ ИЗ СОЛЕНЫХ ОГУРЦОВ С ЛУКОМ</t>
  </si>
  <si>
    <t>20</t>
  </si>
  <si>
    <t>250/40</t>
  </si>
  <si>
    <t>БОРЩ С КАПУСТОЙ И КАРТОФЕЛЕМ, ПТИЦЕЙ И СМЕТАНОЙ</t>
  </si>
  <si>
    <t>250/10/10</t>
  </si>
  <si>
    <t>ТЕФТЕЛИ МЯСНЫЕ (ГОВЯДИНА, КУРИЦА) С РИСОМ</t>
  </si>
  <si>
    <t>КАПУСТА ТУШЕННАЯ (СВЕЖАЯ)</t>
  </si>
  <si>
    <t>346</t>
  </si>
  <si>
    <r>
      <rPr>
        <b/>
        <sz val="10"/>
        <rFont val="Times New Roman"/>
        <family val="1"/>
        <charset val="204"/>
      </rPr>
      <t>2008</t>
    </r>
  </si>
  <si>
    <t>200/5</t>
  </si>
  <si>
    <t>1,2</t>
  </si>
  <si>
    <t>250/10</t>
  </si>
  <si>
    <t>МАКАРОННЫЕ ИЗДЕЛИЯ ОТВАРНЫЕ</t>
  </si>
  <si>
    <t>РАССОЛЬНИК ЛЕНИНГРАДСКИЙ С ГОВЯДИНОЙ И СМЕТАНОЙ</t>
  </si>
  <si>
    <t>75</t>
  </si>
  <si>
    <r>
      <rPr>
        <b/>
        <sz val="10"/>
        <rFont val="Times New Roman"/>
        <family val="1"/>
        <charset val="204"/>
      </rPr>
      <t>453</t>
    </r>
  </si>
  <si>
    <t>СУП КАРТОФЕЛЬНЫЙ С ГОРОХОМ, ПТИЦЕЙ И ГРЕНКАМИ</t>
  </si>
  <si>
    <t>250/10/20</t>
  </si>
  <si>
    <r>
      <rPr>
        <b/>
        <sz val="10"/>
        <rFont val="Times New Roman"/>
        <family val="1"/>
        <charset val="204"/>
      </rPr>
      <t>477</t>
    </r>
  </si>
  <si>
    <t xml:space="preserve">КАША ПШЕНИЧНАЯ МОЛОЧНАЯ </t>
  </si>
  <si>
    <t>АПЕЛЬСИН СВЕЖИЙ</t>
  </si>
  <si>
    <t>КАША ГЕРКУЛЕСОВАЯ МОЛОЧНАЯ С МАСЛОМ СЛИВОЧНЫМ</t>
  </si>
  <si>
    <t xml:space="preserve">САЛАТ ИЗ СВЕЖИХ ПОМИДОРОВ </t>
  </si>
  <si>
    <t>РАССОЛЬНИК С ГОВЯДИНОЙ И СМЕТАНОЙ</t>
  </si>
  <si>
    <t>ТЕФТЕЛИ РЫБНЫЕ</t>
  </si>
  <si>
    <t>14,09</t>
  </si>
  <si>
    <t>2,95</t>
  </si>
  <si>
    <t>17,16</t>
  </si>
  <si>
    <t>151,51</t>
  </si>
  <si>
    <t>257</t>
  </si>
  <si>
    <t>2016</t>
  </si>
  <si>
    <t>КАРТОФЕЛЬ ЗАПЕЧЕННЫЙ</t>
  </si>
  <si>
    <t>351</t>
  </si>
  <si>
    <t>250/35</t>
  </si>
  <si>
    <t xml:space="preserve">3. Сборник рецептур блюд и кулинарных изделий для обучающихся образовательных организаций / </t>
  </si>
  <si>
    <t>Под ред. В. Р. Кучмы, Москва, 2016</t>
  </si>
  <si>
    <t>4.Сборник рецептур на продукцию для обучающихся во всех образовательных учреждениях, Москва Дели принт, 2011 г</t>
  </si>
  <si>
    <t>В среднем за 10 дней</t>
  </si>
  <si>
    <t>КАША МАННАЯ МОЛОЧНАЯ С МАСЛОМ СЛИВОЧНЫМ</t>
  </si>
  <si>
    <t>184</t>
  </si>
  <si>
    <t>2,32</t>
  </si>
  <si>
    <t>25,98</t>
  </si>
  <si>
    <t>136</t>
  </si>
  <si>
    <t>БУЛОЧКА "ДОМАШНЯЯ"</t>
  </si>
  <si>
    <t>467</t>
  </si>
  <si>
    <t xml:space="preserve">БУТЕРБРОД С МАСЛОМ     </t>
  </si>
  <si>
    <t>4,3</t>
  </si>
  <si>
    <t>22</t>
  </si>
  <si>
    <t>132</t>
  </si>
  <si>
    <r>
      <rPr>
        <b/>
        <sz val="10"/>
        <rFont val="Times New Roman"/>
        <family val="1"/>
        <charset val="204"/>
      </rPr>
      <t>2</t>
    </r>
  </si>
  <si>
    <t>451/462</t>
  </si>
  <si>
    <t>СОК ФРУКТОВЫЙ В АССОРТИМЕНТЕ В ИНД. УПАК.</t>
  </si>
  <si>
    <t>ПУДИНГ ИЗ ТВОРОГА С МОЛОКОМ СГУЩЕННЫМ</t>
  </si>
  <si>
    <t>225</t>
  </si>
  <si>
    <t>13,9</t>
  </si>
  <si>
    <r>
      <rPr>
        <b/>
        <sz val="10"/>
        <rFont val="Times New Roman"/>
        <family val="1"/>
        <charset val="204"/>
      </rPr>
      <t>281</t>
    </r>
  </si>
  <si>
    <t xml:space="preserve">БУТЕРБРОД С СЫРОМ       </t>
  </si>
  <si>
    <t>25</t>
  </si>
  <si>
    <t>60</t>
  </si>
  <si>
    <t>ПЛЮШКА "МОСКОВСКАЯ"</t>
  </si>
  <si>
    <t>30</t>
  </si>
  <si>
    <t>ЖАРКОЕ ПО-ДОМАШНЕМУ</t>
  </si>
  <si>
    <t>259</t>
  </si>
  <si>
    <t>2011</t>
  </si>
  <si>
    <t>52</t>
  </si>
  <si>
    <t>КОМПОТ ИЗ СУХОФРУКТОВ</t>
  </si>
  <si>
    <t>402</t>
  </si>
  <si>
    <t>ОГУРЕЦ СВЕЖИЙ ПОРЦИОННО</t>
  </si>
  <si>
    <t>71</t>
  </si>
  <si>
    <t>САЛАТ ИЗ СВЕЖЕЙ КАПУСТЫ С ОГУРЦОМ</t>
  </si>
  <si>
    <t>ПЕЧЕНЬ ПО-СТРОГАНОВСКИ</t>
  </si>
  <si>
    <t>12,5</t>
  </si>
  <si>
    <t>14,1</t>
  </si>
  <si>
    <t>242</t>
  </si>
  <si>
    <t>256</t>
  </si>
  <si>
    <t>КОТЛЕТЫ РУБЛЕННЫЕ ИЗ ГОВЯДИНЫ, ЗАПЕЧЕННЫЕ С МОЛОЧНЫМ СОУСОМ</t>
  </si>
  <si>
    <t>БУЛОЧКА ТВОРОЖНАЯ</t>
  </si>
  <si>
    <t>479</t>
  </si>
  <si>
    <t>СУП КАРТОФЕЛЬНЫЙ С ФРИКАДЕЛЬКАМИ ИЗ КУРИЦЫ</t>
  </si>
  <si>
    <t>РАГУ ОВОЩНОЕ (С КАБАЧКАМИ)</t>
  </si>
  <si>
    <r>
      <rPr>
        <b/>
        <sz val="10"/>
        <rFont val="Times New Roman"/>
        <family val="1"/>
        <charset val="204"/>
      </rPr>
      <t>ТК№ 059</t>
    </r>
  </si>
  <si>
    <t>НАПИТОК ИЗ ПРОТЁРТОЙ КЛЮКВЫ</t>
  </si>
  <si>
    <t>КОМПОТ ИЗ СВЕЖИХ ЯБЛОК</t>
  </si>
  <si>
    <t>КОМПОТ ИЗ АПЕЛЬСИНОВ</t>
  </si>
  <si>
    <t>САЛАТ ИЗ СВЕЖИХ ОГУРЦОВ</t>
  </si>
  <si>
    <t>МАКАРОНЫ ОТВАРНЫЕ С СЫРОМ</t>
  </si>
  <si>
    <t>200/15</t>
  </si>
  <si>
    <t>100/20</t>
  </si>
  <si>
    <t>120 (60/60)</t>
  </si>
  <si>
    <t>ХЛЕБ РЖАНО-ПШЕНИЧНЫЙ ОБОГАЩЕННЫЙ МИКРОНУТРИЕНТАМИ</t>
  </si>
  <si>
    <t>БАТОН НАРЕЗНОЙ ОБОГАЩЕННЫЙ МИКРОНУТРИЕНТАМИ</t>
  </si>
  <si>
    <t>ПИРОЖОК С ЯБЛОКОМ</t>
  </si>
  <si>
    <t>ЩИ ИЗ СВЕЖЕЙ КАПУСТЫ С КАРТОФЕЛЕМ, ГОВЯДИНОЙ И СМЕТАНОЙ</t>
  </si>
  <si>
    <t>КАША ИЗ ПШЕНА И РИСА МОЛОЧНАЯ ЖИДКАЯ "ДРУЖБА’'</t>
  </si>
  <si>
    <t xml:space="preserve">СУП КАРТОФЕЛЬНЫЙ С МЯСНЫМИ ФРИКАДЕЛЬКАМИ </t>
  </si>
  <si>
    <t>15/5/25</t>
  </si>
  <si>
    <t>БЕФСТРОГАНОВ ИЗ ОТВАРНОЙ ГОВЯДИНЫ В СМЕТАННОМ СОУСЕ</t>
  </si>
  <si>
    <t>НАПИТОК ИЗ ПЛОДОВ ШИПОВНИКА</t>
  </si>
  <si>
    <t>500</t>
  </si>
  <si>
    <t>400</t>
  </si>
  <si>
    <t>575</t>
  </si>
  <si>
    <t>620</t>
  </si>
  <si>
    <t>475</t>
  </si>
  <si>
    <t>ЙОГУРТ ФРУКТОВЫЙ 2,5% В ИНД.УПАК.</t>
  </si>
  <si>
    <t>230/5</t>
  </si>
  <si>
    <t>ЙОГУРТ ФРУКТОВЫЙ В ИНД.УПАК.</t>
  </si>
  <si>
    <t>12,76</t>
  </si>
  <si>
    <t>14,89</t>
  </si>
  <si>
    <t>29,17</t>
  </si>
  <si>
    <t>285,5</t>
  </si>
  <si>
    <t>8,33</t>
  </si>
  <si>
    <t>10,11</t>
  </si>
  <si>
    <t>44,65</t>
  </si>
  <si>
    <t>286,4</t>
  </si>
  <si>
    <r>
      <rPr>
        <b/>
        <sz val="11"/>
        <color rgb="FF000000"/>
        <rFont val="Times New Roman"/>
      </rPr>
      <t xml:space="preserve">                                                 в детском оздоровительном лагере с дневным пребыванием </t>
    </r>
    <r>
      <rPr>
        <b/>
        <i/>
        <sz val="11"/>
        <color rgb="FF000000"/>
        <rFont val="Times New Roman"/>
      </rPr>
      <t>в летний период.</t>
    </r>
  </si>
  <si>
    <t>250/20</t>
  </si>
  <si>
    <t>ТТК</t>
  </si>
  <si>
    <t>ПЮРЕ КАРТОФЕЛЬНОЕ</t>
  </si>
  <si>
    <t>335</t>
  </si>
  <si>
    <t>4.9</t>
  </si>
  <si>
    <t>САЛАТ ИЗ СВЕКЛЫ ОТВАРНОЙ С МАСЛОМ ПОДСОЛНЕЧНЫМ</t>
  </si>
  <si>
    <t>СУП С ВЕРМИШЕЛЬЮ, КАРТОФЕЛЕМ И КУРИЦЕЙ ОТВАРНОЙ</t>
  </si>
  <si>
    <t>82</t>
  </si>
  <si>
    <r>
      <rPr>
        <b/>
        <sz val="10"/>
        <rFont val="Times New Roman"/>
        <family val="1"/>
        <charset val="204"/>
      </rPr>
      <t>2012</t>
    </r>
  </si>
  <si>
    <t xml:space="preserve">1. Сборник рецептур блюд и кулинарных изделий </t>
  </si>
  <si>
    <t xml:space="preserve">5.Реестр технико-технологических карт </t>
  </si>
  <si>
    <t>РИЗОТТО (РИС С ОВОЩАМИ)</t>
  </si>
  <si>
    <t>27</t>
  </si>
  <si>
    <t>БУЛЬОН КУРИНЫЙ С РИСОМ И ЯЙЦОМ</t>
  </si>
  <si>
    <t>2.28</t>
  </si>
  <si>
    <t>СОГЛАСОВАНО</t>
  </si>
  <si>
    <t>УТВЕРЖДАЮ</t>
  </si>
  <si>
    <t>Директор ГБОУ__________________</t>
  </si>
  <si>
    <t>Генеральный директор</t>
  </si>
  <si>
    <t>_______________________________</t>
  </si>
  <si>
    <t>187</t>
  </si>
  <si>
    <t>278</t>
  </si>
  <si>
    <t>165</t>
  </si>
  <si>
    <t>31</t>
  </si>
  <si>
    <t>67</t>
  </si>
  <si>
    <t>304</t>
  </si>
  <si>
    <t>АО "Комбинат питания "Кировский"</t>
  </si>
  <si>
    <t>_______________Е.Е Жданова</t>
  </si>
  <si>
    <t xml:space="preserve">1 день </t>
  </si>
  <si>
    <r>
      <rPr>
        <b/>
        <sz val="11"/>
        <rFont val="Times New Roman"/>
        <family val="1"/>
        <charset val="204"/>
      </rPr>
      <t>Завтрак</t>
    </r>
    <r>
      <rPr>
        <sz val="11"/>
        <rFont val="Times New Roman"/>
        <family val="1"/>
        <charset val="204"/>
      </rPr>
      <t xml:space="preserve">   </t>
    </r>
  </si>
  <si>
    <r>
      <rPr>
        <b/>
        <sz val="11"/>
        <rFont val="Times New Roman"/>
        <family val="1"/>
        <charset val="204"/>
      </rPr>
      <t>Обед</t>
    </r>
    <r>
      <rPr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</si>
  <si>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Полдник</t>
    </r>
    <r>
      <rPr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</si>
  <si>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2 день</t>
    </r>
    <r>
      <rPr>
        <sz val="11"/>
        <color rgb="FFFF0000"/>
        <rFont val="Times New Roman"/>
        <family val="1"/>
        <charset val="204"/>
      </rPr>
      <t xml:space="preserve"> </t>
    </r>
  </si>
  <si>
    <t>Завтрак</t>
  </si>
  <si>
    <t>Обед</t>
  </si>
  <si>
    <t>Полдник</t>
  </si>
  <si>
    <r>
      <t>3 деня</t>
    </r>
    <r>
      <rPr>
        <b/>
        <sz val="11"/>
        <color rgb="FFFF0000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</si>
  <si>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Завтрак</t>
    </r>
    <r>
      <rPr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</si>
  <si>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Обед</t>
    </r>
    <r>
      <rPr>
        <sz val="11"/>
        <color rgb="FFFF0000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</si>
  <si>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4 день</t>
    </r>
    <r>
      <rPr>
        <sz val="11"/>
        <rFont val="Times New Roman"/>
        <family val="1"/>
        <charset val="204"/>
      </rPr>
      <t xml:space="preserve"> </t>
    </r>
  </si>
  <si>
    <t xml:space="preserve">Завтрак </t>
  </si>
  <si>
    <t>5 день</t>
  </si>
  <si>
    <r>
      <rPr>
        <b/>
        <sz val="11"/>
        <rFont val="Times New Roman"/>
        <family val="1"/>
        <charset val="204"/>
      </rPr>
      <t>Завтрак</t>
    </r>
    <r>
      <rPr>
        <sz val="11"/>
        <color rgb="FFFF0000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</si>
  <si>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Полдник</t>
    </r>
    <r>
      <rPr>
        <sz val="11"/>
        <color rgb="FFFF0000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</si>
  <si>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7 день</t>
    </r>
    <r>
      <rPr>
        <sz val="11"/>
        <rFont val="Times New Roman"/>
        <family val="1"/>
        <charset val="204"/>
      </rPr>
      <t xml:space="preserve"> </t>
    </r>
  </si>
  <si>
    <t xml:space="preserve">                   Завтрак </t>
  </si>
  <si>
    <t>8 день</t>
  </si>
  <si>
    <r>
      <t xml:space="preserve">                   Завтрак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</si>
  <si>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                      Полдник </t>
  </si>
  <si>
    <t>9 день</t>
  </si>
  <si>
    <t xml:space="preserve">                  Завтрак </t>
  </si>
  <si>
    <t xml:space="preserve">                  Обед</t>
  </si>
  <si>
    <r>
      <t xml:space="preserve">                Полдник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</si>
  <si>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                      10 день </t>
  </si>
  <si>
    <t xml:space="preserve">                     Завтрак</t>
  </si>
  <si>
    <t xml:space="preserve">                 Полдник</t>
  </si>
  <si>
    <t>6 день</t>
  </si>
  <si>
    <t>БИТОЧКИ РЫБНЫЕ</t>
  </si>
  <si>
    <t xml:space="preserve">Обед </t>
  </si>
  <si>
    <t xml:space="preserve">                 Обед</t>
  </si>
  <si>
    <t xml:space="preserve">_________________2026 г.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</si>
</sst>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9]General"/>
  </numFmts>
  <fonts count="30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</font>
    <font>
      <b/>
      <i/>
      <sz val="11"/>
      <color rgb="FF000000"/>
      <name val="Times New Roman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01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7" fillId="0" borderId="83" applyBorder="0" applyProtection="0"/>
  </cellStyleXfs>
  <cellXfs count="357">
    <xf numFmtId="0" fontId="0" fillId="0" borderId="0" xfId="0"/>
    <xf numFmtId="0" fontId="2" fillId="0" borderId="1" xfId="0" applyFont="1" applyBorder="1" applyAlignment="1">
      <alignment vertical="top"/>
    </xf>
    <xf numFmtId="2" fontId="4" fillId="0" borderId="0" xfId="0" applyNumberFormat="1" applyFont="1"/>
    <xf numFmtId="2" fontId="0" fillId="0" borderId="0" xfId="0" applyNumberFormat="1"/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 indent="1"/>
    </xf>
    <xf numFmtId="0" fontId="1" fillId="0" borderId="14" xfId="0" applyFont="1" applyBorder="1" applyAlignment="1">
      <alignment horizontal="right" vertical="top"/>
    </xf>
    <xf numFmtId="0" fontId="1" fillId="0" borderId="7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8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2" fontId="2" fillId="0" borderId="29" xfId="0" applyNumberFormat="1" applyFont="1" applyBorder="1" applyAlignment="1">
      <alignment horizontal="left"/>
    </xf>
    <xf numFmtId="2" fontId="2" fillId="0" borderId="33" xfId="0" applyNumberFormat="1" applyFont="1" applyBorder="1" applyAlignment="1">
      <alignment horizontal="center"/>
    </xf>
    <xf numFmtId="2" fontId="2" fillId="0" borderId="31" xfId="0" applyNumberFormat="1" applyFont="1" applyBorder="1" applyAlignment="1">
      <alignment horizontal="center"/>
    </xf>
    <xf numFmtId="2" fontId="2" fillId="0" borderId="32" xfId="0" applyNumberFormat="1" applyFont="1" applyBorder="1" applyAlignment="1">
      <alignment horizontal="center"/>
    </xf>
    <xf numFmtId="2" fontId="2" fillId="0" borderId="34" xfId="0" applyNumberFormat="1" applyFont="1" applyBorder="1" applyAlignment="1">
      <alignment horizontal="center"/>
    </xf>
    <xf numFmtId="2" fontId="2" fillId="0" borderId="89" xfId="0" applyNumberFormat="1" applyFont="1" applyBorder="1" applyAlignment="1">
      <alignment horizontal="center"/>
    </xf>
    <xf numFmtId="2" fontId="2" fillId="0" borderId="30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2" fontId="2" fillId="0" borderId="49" xfId="0" applyNumberFormat="1" applyFont="1" applyBorder="1" applyAlignment="1">
      <alignment horizontal="center"/>
    </xf>
    <xf numFmtId="2" fontId="2" fillId="0" borderId="32" xfId="0" applyNumberFormat="1" applyFont="1" applyBorder="1" applyAlignment="1">
      <alignment horizontal="center" vertical="top"/>
    </xf>
    <xf numFmtId="49" fontId="1" fillId="0" borderId="89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top"/>
    </xf>
    <xf numFmtId="0" fontId="1" fillId="0" borderId="15" xfId="0" applyFont="1" applyBorder="1" applyAlignment="1">
      <alignment horizontal="left" vertical="top"/>
    </xf>
    <xf numFmtId="2" fontId="2" fillId="0" borderId="32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/>
    </xf>
    <xf numFmtId="0" fontId="2" fillId="0" borderId="89" xfId="0" applyFont="1" applyBorder="1" applyAlignment="1">
      <alignment horizontal="center" vertical="center"/>
    </xf>
    <xf numFmtId="2" fontId="2" fillId="0" borderId="40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top"/>
    </xf>
    <xf numFmtId="2" fontId="2" fillId="0" borderId="89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76" xfId="0" applyFont="1" applyBorder="1" applyAlignment="1">
      <alignment horizontal="left"/>
    </xf>
    <xf numFmtId="0" fontId="1" fillId="0" borderId="30" xfId="0" applyFont="1" applyBorder="1" applyAlignment="1">
      <alignment horizontal="left" vertical="top"/>
    </xf>
    <xf numFmtId="0" fontId="1" fillId="0" borderId="77" xfId="0" applyFont="1" applyBorder="1" applyAlignment="1">
      <alignment horizontal="center"/>
    </xf>
    <xf numFmtId="0" fontId="1" fillId="0" borderId="78" xfId="0" applyFont="1" applyBorder="1" applyAlignment="1">
      <alignment horizontal="left"/>
    </xf>
    <xf numFmtId="164" fontId="1" fillId="0" borderId="27" xfId="0" applyNumberFormat="1" applyFont="1" applyBorder="1" applyAlignment="1">
      <alignment horizontal="center"/>
    </xf>
    <xf numFmtId="0" fontId="1" fillId="0" borderId="81" xfId="0" applyFont="1" applyBorder="1" applyAlignment="1">
      <alignment vertical="top"/>
    </xf>
    <xf numFmtId="0" fontId="1" fillId="0" borderId="82" xfId="0" applyFont="1" applyBorder="1" applyAlignment="1">
      <alignment vertical="top"/>
    </xf>
    <xf numFmtId="0" fontId="1" fillId="0" borderId="83" xfId="0" applyFont="1" applyBorder="1" applyAlignment="1">
      <alignment vertical="top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2" fillId="0" borderId="29" xfId="0" applyFont="1" applyBorder="1" applyAlignment="1">
      <alignment horizontal="left"/>
    </xf>
    <xf numFmtId="0" fontId="4" fillId="0" borderId="0" xfId="0" applyFont="1"/>
    <xf numFmtId="2" fontId="2" fillId="0" borderId="31" xfId="0" applyNumberFormat="1" applyFont="1" applyBorder="1" applyAlignment="1">
      <alignment horizontal="center" vertical="center"/>
    </xf>
    <xf numFmtId="2" fontId="2" fillId="0" borderId="34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 wrapText="1"/>
    </xf>
    <xf numFmtId="0" fontId="2" fillId="0" borderId="48" xfId="0" applyFont="1" applyBorder="1" applyAlignment="1">
      <alignment horizontal="center"/>
    </xf>
    <xf numFmtId="0" fontId="1" fillId="0" borderId="14" xfId="0" applyFont="1" applyBorder="1" applyAlignment="1">
      <alignment horizontal="right" vertical="top" wrapText="1"/>
    </xf>
    <xf numFmtId="2" fontId="1" fillId="0" borderId="76" xfId="0" applyNumberFormat="1" applyFont="1" applyBorder="1" applyAlignment="1">
      <alignment horizontal="left"/>
    </xf>
    <xf numFmtId="2" fontId="1" fillId="0" borderId="30" xfId="0" applyNumberFormat="1" applyFont="1" applyBorder="1" applyAlignment="1">
      <alignment horizontal="left" vertical="top"/>
    </xf>
    <xf numFmtId="2" fontId="1" fillId="0" borderId="0" xfId="0" applyNumberFormat="1" applyFont="1" applyAlignment="1">
      <alignment horizontal="center" vertical="center"/>
    </xf>
    <xf numFmtId="2" fontId="2" fillId="0" borderId="79" xfId="0" applyNumberFormat="1" applyFont="1" applyBorder="1" applyAlignment="1">
      <alignment horizontal="center"/>
    </xf>
    <xf numFmtId="2" fontId="2" fillId="0" borderId="59" xfId="0" applyNumberFormat="1" applyFont="1" applyBorder="1" applyAlignment="1">
      <alignment horizontal="center"/>
    </xf>
    <xf numFmtId="2" fontId="2" fillId="0" borderId="76" xfId="0" applyNumberFormat="1" applyFont="1" applyBorder="1" applyAlignment="1">
      <alignment horizontal="left"/>
    </xf>
    <xf numFmtId="2" fontId="2" fillId="0" borderId="30" xfId="0" applyNumberFormat="1" applyFont="1" applyBorder="1" applyAlignment="1">
      <alignment horizontal="left" vertical="top"/>
    </xf>
    <xf numFmtId="2" fontId="2" fillId="0" borderId="0" xfId="0" applyNumberFormat="1" applyFont="1" applyAlignment="1">
      <alignment horizontal="center" vertical="center"/>
    </xf>
    <xf numFmtId="2" fontId="2" fillId="0" borderId="80" xfId="0" applyNumberFormat="1" applyFont="1" applyBorder="1" applyAlignment="1">
      <alignment horizontal="center"/>
    </xf>
    <xf numFmtId="2" fontId="2" fillId="0" borderId="77" xfId="0" applyNumberFormat="1" applyFont="1" applyBorder="1" applyAlignment="1">
      <alignment horizontal="center" vertical="center"/>
    </xf>
    <xf numFmtId="2" fontId="2" fillId="0" borderId="88" xfId="0" applyNumberFormat="1" applyFont="1" applyBorder="1" applyAlignment="1">
      <alignment horizontal="center" vertical="center"/>
    </xf>
    <xf numFmtId="2" fontId="2" fillId="0" borderId="87" xfId="0" applyNumberFormat="1" applyFont="1" applyBorder="1" applyAlignment="1">
      <alignment horizontal="center"/>
    </xf>
    <xf numFmtId="49" fontId="5" fillId="0" borderId="89" xfId="0" applyNumberFormat="1" applyFont="1" applyBorder="1" applyAlignment="1">
      <alignment horizontal="center" vertical="center"/>
    </xf>
    <xf numFmtId="2" fontId="2" fillId="0" borderId="4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/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0" fontId="1" fillId="0" borderId="74" xfId="0" applyFont="1" applyBorder="1" applyAlignment="1">
      <alignment horizontal="center" vertical="center"/>
    </xf>
    <xf numFmtId="2" fontId="2" fillId="0" borderId="74" xfId="0" applyNumberFormat="1" applyFont="1" applyBorder="1" applyAlignment="1">
      <alignment horizontal="center" vertical="center"/>
    </xf>
    <xf numFmtId="0" fontId="1" fillId="0" borderId="83" xfId="0" applyFont="1" applyBorder="1" applyAlignment="1">
      <alignment horizontal="left" vertical="top"/>
    </xf>
    <xf numFmtId="2" fontId="2" fillId="0" borderId="83" xfId="0" applyNumberFormat="1" applyFont="1" applyBorder="1" applyAlignment="1">
      <alignment horizontal="left" vertical="top"/>
    </xf>
    <xf numFmtId="0" fontId="1" fillId="0" borderId="85" xfId="0" applyFont="1" applyBorder="1" applyAlignment="1">
      <alignment horizontal="center"/>
    </xf>
    <xf numFmtId="0" fontId="1" fillId="0" borderId="85" xfId="0" applyFont="1" applyBorder="1" applyAlignment="1">
      <alignment horizontal="center" vertical="center"/>
    </xf>
    <xf numFmtId="2" fontId="1" fillId="0" borderId="85" xfId="0" applyNumberFormat="1" applyFont="1" applyBorder="1" applyAlignment="1">
      <alignment horizontal="center" vertical="center"/>
    </xf>
    <xf numFmtId="0" fontId="1" fillId="0" borderId="89" xfId="0" applyFont="1" applyBorder="1" applyAlignment="1">
      <alignment horizontal="center"/>
    </xf>
    <xf numFmtId="2" fontId="1" fillId="0" borderId="89" xfId="0" applyNumberFormat="1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0" borderId="96" xfId="0" applyFont="1" applyBorder="1" applyAlignment="1">
      <alignment horizontal="center" vertical="center"/>
    </xf>
    <xf numFmtId="164" fontId="1" fillId="0" borderId="89" xfId="0" applyNumberFormat="1" applyFont="1" applyBorder="1" applyAlignment="1">
      <alignment horizontal="center" vertical="center"/>
    </xf>
    <xf numFmtId="164" fontId="1" fillId="0" borderId="74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1" fillId="3" borderId="12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2" fontId="2" fillId="3" borderId="12" xfId="0" applyNumberFormat="1" applyFont="1" applyFill="1" applyBorder="1" applyAlignment="1">
      <alignment horizontal="left"/>
    </xf>
    <xf numFmtId="49" fontId="2" fillId="3" borderId="12" xfId="0" applyNumberFormat="1" applyFont="1" applyFill="1" applyBorder="1" applyAlignment="1">
      <alignment horizontal="center"/>
    </xf>
    <xf numFmtId="2" fontId="2" fillId="3" borderId="12" xfId="0" applyNumberFormat="1" applyFont="1" applyFill="1" applyBorder="1" applyAlignment="1">
      <alignment horizontal="center"/>
    </xf>
    <xf numFmtId="2" fontId="2" fillId="3" borderId="12" xfId="0" applyNumberFormat="1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left" vertical="center"/>
    </xf>
    <xf numFmtId="49" fontId="1" fillId="4" borderId="89" xfId="0" applyNumberFormat="1" applyFont="1" applyFill="1" applyBorder="1" applyAlignment="1">
      <alignment horizontal="left" vertical="center" wrapText="1"/>
    </xf>
    <xf numFmtId="0" fontId="1" fillId="4" borderId="25" xfId="0" applyFont="1" applyFill="1" applyBorder="1" applyAlignment="1">
      <alignment horizontal="left"/>
    </xf>
    <xf numFmtId="49" fontId="1" fillId="4" borderId="89" xfId="0" applyNumberFormat="1" applyFont="1" applyFill="1" applyBorder="1" applyAlignment="1">
      <alignment horizontal="left" vertical="center"/>
    </xf>
    <xf numFmtId="0" fontId="1" fillId="4" borderId="89" xfId="0" applyFont="1" applyFill="1" applyBorder="1" applyAlignment="1">
      <alignment horizontal="left" vertical="top" wrapText="1"/>
    </xf>
    <xf numFmtId="0" fontId="1" fillId="4" borderId="35" xfId="0" applyFont="1" applyFill="1" applyBorder="1" applyAlignment="1">
      <alignment horizontal="left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left"/>
    </xf>
    <xf numFmtId="0" fontId="9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left" vertical="top" wrapText="1"/>
    </xf>
    <xf numFmtId="0" fontId="1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 vertical="top"/>
    </xf>
    <xf numFmtId="49" fontId="14" fillId="0" borderId="12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49" fontId="15" fillId="0" borderId="12" xfId="0" applyNumberFormat="1" applyFont="1" applyFill="1" applyBorder="1" applyAlignment="1">
      <alignment horizontal="center"/>
    </xf>
    <xf numFmtId="0" fontId="15" fillId="0" borderId="12" xfId="0" applyNumberFormat="1" applyFont="1" applyFill="1" applyBorder="1" applyAlignment="1">
      <alignment horizontal="center"/>
    </xf>
    <xf numFmtId="49" fontId="15" fillId="0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/>
    </xf>
    <xf numFmtId="49" fontId="1" fillId="0" borderId="89" xfId="0" applyNumberFormat="1" applyFont="1" applyFill="1" applyBorder="1" applyAlignment="1">
      <alignment horizontal="left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1" fillId="0" borderId="89" xfId="0" applyNumberFormat="1" applyFont="1" applyFill="1" applyBorder="1" applyAlignment="1">
      <alignment horizontal="left" vertical="center" wrapText="1"/>
    </xf>
    <xf numFmtId="49" fontId="10" fillId="0" borderId="12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165" fontId="8" fillId="0" borderId="100" xfId="0" applyNumberFormat="1" applyFont="1" applyFill="1" applyBorder="1" applyAlignment="1">
      <alignment horizontal="left" vertical="center" wrapText="1"/>
    </xf>
    <xf numFmtId="165" fontId="8" fillId="0" borderId="100" xfId="0" applyNumberFormat="1" applyFont="1" applyFill="1" applyBorder="1" applyAlignment="1">
      <alignment horizontal="center" vertical="center"/>
    </xf>
    <xf numFmtId="164" fontId="8" fillId="0" borderId="100" xfId="0" applyNumberFormat="1" applyFont="1" applyFill="1" applyBorder="1" applyAlignment="1">
      <alignment horizontal="center" vertical="center"/>
    </xf>
    <xf numFmtId="1" fontId="8" fillId="0" borderId="10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center"/>
    </xf>
    <xf numFmtId="0" fontId="1" fillId="0" borderId="89" xfId="0" applyFont="1" applyFill="1" applyBorder="1" applyAlignment="1">
      <alignment horizontal="left" vertical="top" wrapText="1"/>
    </xf>
    <xf numFmtId="0" fontId="2" fillId="0" borderId="36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left" vertical="top" wrapText="1"/>
    </xf>
    <xf numFmtId="0" fontId="11" fillId="0" borderId="12" xfId="0" applyNumberFormat="1" applyFont="1" applyFill="1" applyBorder="1" applyAlignment="1">
      <alignment horizontal="center" vertical="center"/>
    </xf>
    <xf numFmtId="0" fontId="5" fillId="0" borderId="89" xfId="0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left"/>
    </xf>
    <xf numFmtId="2" fontId="2" fillId="0" borderId="30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0" fontId="1" fillId="0" borderId="73" xfId="0" applyFont="1" applyFill="1" applyBorder="1" applyAlignment="1">
      <alignment horizontal="left" vertical="center"/>
    </xf>
    <xf numFmtId="0" fontId="8" fillId="0" borderId="9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/>
    </xf>
    <xf numFmtId="0" fontId="2" fillId="0" borderId="9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left"/>
    </xf>
    <xf numFmtId="0" fontId="2" fillId="0" borderId="3" xfId="0" applyNumberFormat="1" applyFont="1" applyFill="1" applyBorder="1" applyAlignment="1">
      <alignment horizontal="center" vertical="center"/>
    </xf>
    <xf numFmtId="49" fontId="5" fillId="0" borderId="89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horizontal="left"/>
    </xf>
    <xf numFmtId="2" fontId="2" fillId="0" borderId="32" xfId="0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center" vertical="center"/>
    </xf>
    <xf numFmtId="2" fontId="2" fillId="0" borderId="49" xfId="0" applyNumberFormat="1" applyFont="1" applyFill="1" applyBorder="1" applyAlignment="1">
      <alignment horizontal="center"/>
    </xf>
    <xf numFmtId="2" fontId="2" fillId="0" borderId="33" xfId="0" applyNumberFormat="1" applyFont="1" applyFill="1" applyBorder="1" applyAlignment="1">
      <alignment horizontal="center"/>
    </xf>
    <xf numFmtId="2" fontId="2" fillId="0" borderId="32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left"/>
    </xf>
    <xf numFmtId="0" fontId="2" fillId="0" borderId="29" xfId="0" applyFont="1" applyFill="1" applyBorder="1" applyAlignment="1">
      <alignment horizontal="left"/>
    </xf>
    <xf numFmtId="2" fontId="2" fillId="0" borderId="31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/>
    </xf>
    <xf numFmtId="49" fontId="6" fillId="0" borderId="89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49" fontId="2" fillId="0" borderId="59" xfId="0" applyNumberFormat="1" applyFont="1" applyFill="1" applyBorder="1" applyAlignment="1">
      <alignment horizontal="center" vertical="center"/>
    </xf>
    <xf numFmtId="49" fontId="2" fillId="0" borderId="48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164" fontId="2" fillId="0" borderId="33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wrapText="1"/>
    </xf>
    <xf numFmtId="0" fontId="2" fillId="0" borderId="32" xfId="0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1" fillId="0" borderId="89" xfId="0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/>
    </xf>
    <xf numFmtId="0" fontId="2" fillId="0" borderId="75" xfId="0" applyFont="1" applyFill="1" applyBorder="1" applyAlignment="1">
      <alignment horizontal="center" vertical="center"/>
    </xf>
    <xf numFmtId="0" fontId="2" fillId="0" borderId="89" xfId="0" applyFont="1" applyFill="1" applyBorder="1" applyAlignment="1">
      <alignment horizontal="center" vertical="center"/>
    </xf>
    <xf numFmtId="0" fontId="1" fillId="0" borderId="94" xfId="0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/>
    </xf>
    <xf numFmtId="0" fontId="2" fillId="0" borderId="74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left" vertical="center"/>
    </xf>
    <xf numFmtId="49" fontId="8" fillId="0" borderId="12" xfId="0" applyNumberFormat="1" applyFont="1" applyFill="1" applyBorder="1" applyAlignment="1">
      <alignment horizontal="center"/>
    </xf>
    <xf numFmtId="49" fontId="6" fillId="0" borderId="89" xfId="0" applyNumberFormat="1" applyFont="1" applyFill="1" applyBorder="1" applyAlignment="1">
      <alignment horizontal="center"/>
    </xf>
    <xf numFmtId="0" fontId="1" fillId="0" borderId="25" xfId="0" applyFont="1" applyFill="1" applyBorder="1" applyAlignment="1">
      <alignment horizontal="left" vertical="center"/>
    </xf>
    <xf numFmtId="2" fontId="1" fillId="0" borderId="30" xfId="0" applyNumberFormat="1" applyFont="1" applyFill="1" applyBorder="1" applyAlignment="1">
      <alignment horizontal="center" vertical="center"/>
    </xf>
    <xf numFmtId="49" fontId="6" fillId="0" borderId="89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75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top"/>
    </xf>
    <xf numFmtId="0" fontId="1" fillId="0" borderId="23" xfId="0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vertical="top"/>
    </xf>
    <xf numFmtId="2" fontId="19" fillId="3" borderId="12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/>
    </xf>
    <xf numFmtId="0" fontId="20" fillId="0" borderId="12" xfId="0" applyNumberFormat="1" applyFont="1" applyFill="1" applyBorder="1" applyAlignment="1">
      <alignment horizontal="center"/>
    </xf>
    <xf numFmtId="49" fontId="8" fillId="3" borderId="12" xfId="0" applyNumberFormat="1" applyFont="1" applyFill="1" applyBorder="1" applyAlignment="1">
      <alignment horizontal="left" vertical="center" wrapText="1"/>
    </xf>
    <xf numFmtId="49" fontId="9" fillId="3" borderId="12" xfId="0" applyNumberFormat="1" applyFont="1" applyFill="1" applyBorder="1" applyAlignment="1" applyProtection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left" vertical="center" indent="2"/>
    </xf>
    <xf numFmtId="2" fontId="8" fillId="3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left" vertical="center" indent="2"/>
    </xf>
    <xf numFmtId="0" fontId="8" fillId="3" borderId="12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center"/>
    </xf>
    <xf numFmtId="49" fontId="22" fillId="0" borderId="12" xfId="0" applyNumberFormat="1" applyFont="1" applyFill="1" applyBorder="1" applyAlignment="1">
      <alignment horizontal="center" vertical="center"/>
    </xf>
    <xf numFmtId="0" fontId="23" fillId="3" borderId="12" xfId="0" applyNumberFormat="1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top"/>
    </xf>
    <xf numFmtId="0" fontId="24" fillId="0" borderId="0" xfId="0" applyNumberFormat="1" applyFont="1" applyFill="1" applyAlignment="1">
      <alignment horizontal="left" vertical="center"/>
    </xf>
    <xf numFmtId="0" fontId="24" fillId="0" borderId="0" xfId="0" applyNumberFormat="1" applyFont="1" applyFill="1" applyAlignment="1">
      <alignment horizontal="left"/>
    </xf>
    <xf numFmtId="0" fontId="25" fillId="0" borderId="0" xfId="0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left" vertical="center"/>
    </xf>
    <xf numFmtId="0" fontId="25" fillId="0" borderId="0" xfId="0" applyNumberFormat="1" applyFont="1" applyFill="1" applyAlignment="1">
      <alignment horizontal="left" vertical="center"/>
    </xf>
    <xf numFmtId="0" fontId="27" fillId="0" borderId="0" xfId="0" applyNumberFormat="1" applyFont="1" applyFill="1" applyAlignment="1">
      <alignment horizontal="left"/>
    </xf>
    <xf numFmtId="49" fontId="8" fillId="4" borderId="12" xfId="0" applyNumberFormat="1" applyFont="1" applyFill="1" applyBorder="1" applyAlignment="1">
      <alignment horizontal="left" vertical="center" wrapText="1"/>
    </xf>
    <xf numFmtId="0" fontId="10" fillId="4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left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89" xfId="0" applyNumberFormat="1" applyFont="1" applyBorder="1" applyAlignment="1">
      <alignment horizontal="center" vertical="center"/>
    </xf>
    <xf numFmtId="0" fontId="1" fillId="0" borderId="26" xfId="0" applyNumberFormat="1" applyFont="1" applyFill="1" applyBorder="1" applyAlignment="1">
      <alignment horizontal="center" vertical="center"/>
    </xf>
    <xf numFmtId="0" fontId="1" fillId="0" borderId="28" xfId="0" applyNumberFormat="1" applyFont="1" applyFill="1" applyBorder="1" applyAlignment="1">
      <alignment horizontal="center" vertical="center"/>
    </xf>
    <xf numFmtId="0" fontId="1" fillId="0" borderId="20" xfId="0" applyNumberFormat="1" applyFont="1" applyFill="1" applyBorder="1" applyAlignment="1">
      <alignment horizontal="center" vertical="center"/>
    </xf>
    <xf numFmtId="0" fontId="1" fillId="0" borderId="2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24" fillId="0" borderId="83" xfId="0" applyNumberFormat="1" applyFont="1" applyFill="1" applyBorder="1" applyAlignment="1">
      <alignment horizontal="left"/>
    </xf>
    <xf numFmtId="0" fontId="24" fillId="0" borderId="83" xfId="0" applyNumberFormat="1" applyFont="1" applyFill="1" applyBorder="1" applyAlignment="1">
      <alignment horizontal="center"/>
    </xf>
    <xf numFmtId="0" fontId="27" fillId="0" borderId="83" xfId="0" applyNumberFormat="1" applyFont="1" applyFill="1" applyBorder="1" applyAlignment="1">
      <alignment horizont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2" fontId="1" fillId="0" borderId="42" xfId="0" applyNumberFormat="1" applyFont="1" applyFill="1" applyBorder="1" applyAlignment="1">
      <alignment horizontal="left"/>
    </xf>
    <xf numFmtId="2" fontId="1" fillId="0" borderId="43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55" xfId="0" applyFont="1" applyBorder="1" applyAlignment="1">
      <alignment horizontal="center" vertical="top" wrapText="1"/>
    </xf>
    <xf numFmtId="0" fontId="1" fillId="0" borderId="56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2" fontId="2" fillId="0" borderId="68" xfId="0" applyNumberFormat="1" applyFont="1" applyBorder="1" applyAlignment="1">
      <alignment horizontal="left"/>
    </xf>
    <xf numFmtId="2" fontId="2" fillId="0" borderId="69" xfId="0" applyNumberFormat="1" applyFont="1" applyBorder="1" applyAlignment="1">
      <alignment horizontal="left"/>
    </xf>
    <xf numFmtId="2" fontId="2" fillId="0" borderId="74" xfId="0" applyNumberFormat="1" applyFont="1" applyBorder="1" applyAlignment="1">
      <alignment horizontal="left" vertical="center"/>
    </xf>
    <xf numFmtId="2" fontId="2" fillId="0" borderId="75" xfId="0" applyNumberFormat="1" applyFont="1" applyBorder="1" applyAlignment="1">
      <alignment horizontal="left" vertical="center"/>
    </xf>
    <xf numFmtId="0" fontId="1" fillId="0" borderId="84" xfId="0" applyFont="1" applyBorder="1" applyAlignment="1">
      <alignment horizontal="center" vertical="top"/>
    </xf>
    <xf numFmtId="0" fontId="1" fillId="0" borderId="86" xfId="0" applyFont="1" applyBorder="1" applyAlignment="1">
      <alignment horizontal="center" vertical="top"/>
    </xf>
    <xf numFmtId="0" fontId="1" fillId="0" borderId="85" xfId="0" applyFont="1" applyBorder="1" applyAlignment="1">
      <alignment horizontal="center" vertical="top"/>
    </xf>
    <xf numFmtId="0" fontId="1" fillId="0" borderId="84" xfId="0" applyFont="1" applyBorder="1" applyAlignment="1">
      <alignment horizontal="center" vertical="top" wrapText="1"/>
    </xf>
    <xf numFmtId="0" fontId="1" fillId="0" borderId="86" xfId="0" applyFont="1" applyBorder="1" applyAlignment="1">
      <alignment horizontal="center" vertical="top" wrapText="1"/>
    </xf>
    <xf numFmtId="0" fontId="1" fillId="0" borderId="85" xfId="0" applyFont="1" applyBorder="1" applyAlignment="1">
      <alignment horizontal="center" vertical="top" wrapText="1"/>
    </xf>
    <xf numFmtId="0" fontId="1" fillId="0" borderId="95" xfId="0" applyFont="1" applyBorder="1" applyAlignment="1">
      <alignment horizontal="center" vertical="top" wrapText="1"/>
    </xf>
    <xf numFmtId="0" fontId="1" fillId="0" borderId="96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2" fillId="0" borderId="97" xfId="0" applyFont="1" applyBorder="1" applyAlignment="1">
      <alignment horizontal="center" vertical="top" wrapText="1"/>
    </xf>
    <xf numFmtId="0" fontId="1" fillId="0" borderId="98" xfId="0" applyFont="1" applyBorder="1" applyAlignment="1">
      <alignment horizontal="center" vertical="top" wrapText="1"/>
    </xf>
    <xf numFmtId="0" fontId="1" fillId="0" borderId="99" xfId="0" applyFont="1" applyBorder="1" applyAlignment="1">
      <alignment horizontal="center" vertical="top" wrapText="1"/>
    </xf>
    <xf numFmtId="2" fontId="2" fillId="0" borderId="42" xfId="0" applyNumberFormat="1" applyFont="1" applyBorder="1" applyAlignment="1">
      <alignment horizontal="left"/>
    </xf>
    <xf numFmtId="2" fontId="2" fillId="0" borderId="43" xfId="0" applyNumberFormat="1" applyFont="1" applyBorder="1" applyAlignment="1">
      <alignment horizontal="left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2" borderId="70" xfId="0" applyFont="1" applyFill="1" applyBorder="1" applyAlignment="1">
      <alignment horizontal="center"/>
    </xf>
    <xf numFmtId="0" fontId="1" fillId="2" borderId="71" xfId="0" applyFont="1" applyFill="1" applyBorder="1" applyAlignment="1">
      <alignment horizontal="center"/>
    </xf>
    <xf numFmtId="0" fontId="1" fillId="2" borderId="7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left"/>
    </xf>
    <xf numFmtId="2" fontId="2" fillId="3" borderId="4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63" xfId="0" applyFont="1" applyBorder="1" applyAlignment="1">
      <alignment horizontal="center" vertical="top" wrapText="1"/>
    </xf>
    <xf numFmtId="0" fontId="1" fillId="0" borderId="64" xfId="0" applyFont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42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2" fontId="2" fillId="0" borderId="42" xfId="0" applyNumberFormat="1" applyFont="1" applyFill="1" applyBorder="1" applyAlignment="1">
      <alignment horizontal="left"/>
    </xf>
    <xf numFmtId="2" fontId="2" fillId="0" borderId="43" xfId="0" applyNumberFormat="1" applyFont="1" applyFill="1" applyBorder="1" applyAlignment="1">
      <alignment horizontal="left"/>
    </xf>
    <xf numFmtId="0" fontId="2" fillId="2" borderId="16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1" xfId="0" applyFont="1" applyBorder="1" applyAlignment="1">
      <alignment horizontal="center"/>
    </xf>
    <xf numFmtId="0" fontId="1" fillId="0" borderId="9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4" xfId="0" applyFont="1" applyBorder="1" applyAlignment="1">
      <alignment horizontal="center" vertical="center" wrapText="1"/>
    </xf>
    <xf numFmtId="0" fontId="1" fillId="0" borderId="85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1" fillId="0" borderId="39" xfId="0" applyFont="1" applyBorder="1" applyAlignment="1">
      <alignment horizontal="center" vertical="top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14"/>
  <sheetViews>
    <sheetView tabSelected="1" view="pageBreakPreview" zoomScaleNormal="100" zoomScaleSheetLayoutView="100" workbookViewId="0">
      <selection activeCell="E15" sqref="E15"/>
    </sheetView>
  </sheetViews>
  <sheetFormatPr defaultRowHeight="15"/>
  <cols>
    <col min="1" max="1" width="41" style="5" customWidth="1"/>
    <col min="2" max="2" width="10.7109375" style="5" bestFit="1" customWidth="1"/>
    <col min="3" max="6" width="11.85546875" style="5" customWidth="1"/>
    <col min="7" max="8" width="11.140625" style="6" customWidth="1"/>
  </cols>
  <sheetData>
    <row r="2" spans="1:8" ht="15.75">
      <c r="A2" s="230" t="s">
        <v>272</v>
      </c>
      <c r="B2" s="231"/>
      <c r="C2" s="231"/>
      <c r="D2" s="231"/>
      <c r="E2" s="254" t="s">
        <v>273</v>
      </c>
      <c r="F2" s="254"/>
      <c r="G2" s="254"/>
      <c r="H2" s="254"/>
    </row>
    <row r="3" spans="1:8" ht="15.75">
      <c r="A3" s="233" t="s">
        <v>274</v>
      </c>
      <c r="B3" s="231"/>
      <c r="C3" s="231"/>
      <c r="D3" s="231"/>
      <c r="E3" s="254" t="s">
        <v>275</v>
      </c>
      <c r="F3" s="254"/>
      <c r="G3" s="254"/>
      <c r="H3" s="254"/>
    </row>
    <row r="4" spans="1:8" ht="15.75">
      <c r="A4" s="234" t="s">
        <v>276</v>
      </c>
      <c r="B4" s="231"/>
      <c r="C4" s="231"/>
      <c r="D4" s="231"/>
      <c r="E4" s="254" t="s">
        <v>283</v>
      </c>
      <c r="F4" s="254"/>
      <c r="G4" s="254"/>
      <c r="H4" s="254"/>
    </row>
    <row r="5" spans="1:8" ht="15.75">
      <c r="A5" s="234"/>
      <c r="B5" s="231"/>
      <c r="C5" s="231"/>
      <c r="D5" s="231"/>
      <c r="E5" s="255" t="s">
        <v>284</v>
      </c>
      <c r="F5" s="255"/>
      <c r="G5" s="255"/>
      <c r="H5" s="255"/>
    </row>
    <row r="6" spans="1:8" ht="15.75">
      <c r="A6" s="234"/>
      <c r="B6" s="231"/>
      <c r="C6" s="231"/>
      <c r="D6" s="231"/>
      <c r="E6" s="256" t="s">
        <v>317</v>
      </c>
      <c r="F6" s="256"/>
      <c r="G6" s="256"/>
      <c r="H6" s="256"/>
    </row>
    <row r="7" spans="1:8" ht="15.75">
      <c r="A7" s="234"/>
      <c r="B7" s="231"/>
      <c r="C7" s="231"/>
      <c r="D7" s="231"/>
      <c r="E7" s="232"/>
      <c r="F7" s="235"/>
      <c r="G7" s="231"/>
      <c r="H7" s="231"/>
    </row>
    <row r="8" spans="1:8" ht="15.75">
      <c r="A8" s="234"/>
      <c r="B8" s="232"/>
      <c r="C8" s="232"/>
      <c r="D8" s="232"/>
      <c r="E8" s="232"/>
      <c r="F8" s="231"/>
      <c r="G8" s="231"/>
      <c r="H8" s="231"/>
    </row>
    <row r="9" spans="1:8">
      <c r="A9" s="1" t="s">
        <v>139</v>
      </c>
    </row>
    <row r="10" spans="1:8">
      <c r="A10" s="1" t="s">
        <v>140</v>
      </c>
    </row>
    <row r="11" spans="1:8">
      <c r="A11" s="213" t="s">
        <v>256</v>
      </c>
    </row>
    <row r="13" spans="1:8">
      <c r="A13" s="274" t="s">
        <v>285</v>
      </c>
      <c r="B13" s="275"/>
      <c r="C13" s="275"/>
      <c r="D13" s="275"/>
      <c r="E13" s="275"/>
      <c r="F13" s="275"/>
      <c r="G13" s="275"/>
      <c r="H13" s="276"/>
    </row>
    <row r="14" spans="1:8">
      <c r="A14" s="277" t="s">
        <v>21</v>
      </c>
      <c r="B14" s="349" t="s">
        <v>22</v>
      </c>
      <c r="C14" s="344" t="s">
        <v>23</v>
      </c>
      <c r="D14" s="345"/>
      <c r="E14" s="346"/>
      <c r="F14" s="351" t="s">
        <v>24</v>
      </c>
      <c r="G14" s="353" t="s">
        <v>25</v>
      </c>
      <c r="H14" s="346"/>
    </row>
    <row r="15" spans="1:8" ht="39" customHeight="1">
      <c r="A15" s="278"/>
      <c r="B15" s="350"/>
      <c r="C15" s="7" t="s">
        <v>26</v>
      </c>
      <c r="D15" s="8" t="s">
        <v>27</v>
      </c>
      <c r="E15" s="49" t="s">
        <v>28</v>
      </c>
      <c r="F15" s="352"/>
      <c r="G15" s="10" t="s">
        <v>29</v>
      </c>
      <c r="H15" s="48" t="s">
        <v>30</v>
      </c>
    </row>
    <row r="16" spans="1:8">
      <c r="A16" s="334" t="s">
        <v>286</v>
      </c>
      <c r="B16" s="260"/>
      <c r="C16" s="260"/>
      <c r="D16" s="260"/>
      <c r="E16" s="260"/>
      <c r="F16" s="260"/>
      <c r="G16" s="260"/>
      <c r="H16" s="261"/>
    </row>
    <row r="17" spans="1:8" ht="18" customHeight="1">
      <c r="A17" s="122" t="s">
        <v>198</v>
      </c>
      <c r="B17" s="123" t="s">
        <v>237</v>
      </c>
      <c r="C17" s="243">
        <v>5.73</v>
      </c>
      <c r="D17" s="243">
        <v>12.23</v>
      </c>
      <c r="E17" s="243">
        <v>13.04</v>
      </c>
      <c r="F17" s="243">
        <v>232</v>
      </c>
      <c r="G17" s="124" t="s">
        <v>130</v>
      </c>
      <c r="H17" s="116" t="s">
        <v>258</v>
      </c>
    </row>
    <row r="18" spans="1:8" ht="30" customHeight="1">
      <c r="A18" s="125" t="s">
        <v>180</v>
      </c>
      <c r="B18" s="126" t="s">
        <v>246</v>
      </c>
      <c r="C18" s="244">
        <v>11.35</v>
      </c>
      <c r="D18" s="244">
        <v>4.7</v>
      </c>
      <c r="E18" s="244">
        <v>38.6</v>
      </c>
      <c r="F18" s="244">
        <v>216.3</v>
      </c>
      <c r="G18" s="124" t="s">
        <v>181</v>
      </c>
      <c r="H18" s="124" t="s">
        <v>141</v>
      </c>
    </row>
    <row r="19" spans="1:8" ht="18" customHeight="1">
      <c r="A19" s="127" t="s">
        <v>40</v>
      </c>
      <c r="B19" s="128" t="s">
        <v>41</v>
      </c>
      <c r="C19" s="243">
        <v>0.4</v>
      </c>
      <c r="D19" s="243">
        <v>0.1</v>
      </c>
      <c r="E19" s="243">
        <v>7.2</v>
      </c>
      <c r="F19" s="243">
        <v>20</v>
      </c>
      <c r="G19" s="129" t="s">
        <v>10</v>
      </c>
      <c r="H19" s="128"/>
    </row>
    <row r="20" spans="1:8" ht="18" customHeight="1">
      <c r="A20" s="130" t="s">
        <v>43</v>
      </c>
      <c r="B20" s="128">
        <v>100</v>
      </c>
      <c r="C20" s="128">
        <v>0.41</v>
      </c>
      <c r="D20" s="128">
        <v>0.41</v>
      </c>
      <c r="E20" s="128">
        <v>10.130000000000001</v>
      </c>
      <c r="F20" s="128">
        <v>46.8</v>
      </c>
      <c r="G20" s="131">
        <v>338</v>
      </c>
      <c r="H20" s="131">
        <v>2011</v>
      </c>
    </row>
    <row r="21" spans="1:8" ht="18" customHeight="1">
      <c r="A21" s="122" t="s">
        <v>44</v>
      </c>
      <c r="B21" s="123" t="s">
        <v>32</v>
      </c>
      <c r="C21" s="243">
        <v>2.88</v>
      </c>
      <c r="D21" s="243">
        <v>3.84</v>
      </c>
      <c r="E21" s="243">
        <v>19.600000000000001</v>
      </c>
      <c r="F21" s="243">
        <v>124</v>
      </c>
      <c r="G21" s="124" t="s">
        <v>19</v>
      </c>
      <c r="H21" s="132"/>
    </row>
    <row r="22" spans="1:8">
      <c r="A22" s="127" t="s">
        <v>45</v>
      </c>
      <c r="B22" s="133">
        <v>620</v>
      </c>
      <c r="C22" s="134">
        <f>C17+C18+C19+C20+C21</f>
        <v>20.769999999999996</v>
      </c>
      <c r="D22" s="134">
        <f>D17+D18+D19+D20+D21</f>
        <v>21.28</v>
      </c>
      <c r="E22" s="134">
        <f>E17+E18+E19+E20+E21</f>
        <v>88.57</v>
      </c>
      <c r="F22" s="134">
        <f>F17+F18+F19+F20+F21</f>
        <v>639.1</v>
      </c>
      <c r="G22" s="128"/>
      <c r="H22" s="128"/>
    </row>
    <row r="23" spans="1:8">
      <c r="A23" s="268" t="s">
        <v>287</v>
      </c>
      <c r="B23" s="263"/>
      <c r="C23" s="263"/>
      <c r="D23" s="263"/>
      <c r="E23" s="263"/>
      <c r="F23" s="263"/>
      <c r="G23" s="263"/>
      <c r="H23" s="264"/>
    </row>
    <row r="24" spans="1:8" s="50" customFormat="1" ht="30" customHeight="1">
      <c r="A24" s="135" t="s">
        <v>226</v>
      </c>
      <c r="B24" s="136">
        <v>100</v>
      </c>
      <c r="C24" s="136">
        <v>1</v>
      </c>
      <c r="D24" s="136">
        <v>5</v>
      </c>
      <c r="E24" s="137">
        <v>8.5</v>
      </c>
      <c r="F24" s="138">
        <v>103</v>
      </c>
      <c r="G24" s="137">
        <v>19</v>
      </c>
      <c r="H24" s="138">
        <v>2008</v>
      </c>
    </row>
    <row r="25" spans="1:8" ht="33" customHeight="1">
      <c r="A25" s="125" t="s">
        <v>220</v>
      </c>
      <c r="B25" s="128" t="s">
        <v>144</v>
      </c>
      <c r="C25" s="128">
        <v>8</v>
      </c>
      <c r="D25" s="128">
        <v>7.4</v>
      </c>
      <c r="E25" s="128">
        <v>21.3</v>
      </c>
      <c r="F25" s="128">
        <v>201</v>
      </c>
      <c r="G25" s="129">
        <v>83</v>
      </c>
      <c r="H25" s="129">
        <v>2012</v>
      </c>
    </row>
    <row r="26" spans="1:8">
      <c r="A26" s="122" t="s">
        <v>203</v>
      </c>
      <c r="B26" s="123" t="s">
        <v>65</v>
      </c>
      <c r="C26" s="244">
        <v>17.100000000000001</v>
      </c>
      <c r="D26" s="244">
        <v>18.600000000000001</v>
      </c>
      <c r="E26" s="244">
        <v>35.799999999999997</v>
      </c>
      <c r="F26" s="244">
        <v>496.2</v>
      </c>
      <c r="G26" s="124" t="s">
        <v>204</v>
      </c>
      <c r="H26" s="124" t="s">
        <v>205</v>
      </c>
    </row>
    <row r="27" spans="1:8" ht="18" customHeight="1">
      <c r="A27" s="122" t="s">
        <v>223</v>
      </c>
      <c r="B27" s="123" t="s">
        <v>41</v>
      </c>
      <c r="C27" s="243">
        <v>0.1</v>
      </c>
      <c r="D27" s="243">
        <v>0</v>
      </c>
      <c r="E27" s="243">
        <v>26.8</v>
      </c>
      <c r="F27" s="243">
        <v>108</v>
      </c>
      <c r="G27" s="226" t="s">
        <v>199</v>
      </c>
      <c r="H27" s="116" t="s">
        <v>258</v>
      </c>
    </row>
    <row r="28" spans="1:8" ht="45">
      <c r="A28" s="139" t="s">
        <v>231</v>
      </c>
      <c r="B28" s="128">
        <v>60</v>
      </c>
      <c r="C28" s="128">
        <v>4.8</v>
      </c>
      <c r="D28" s="128">
        <v>2.5499999999999998</v>
      </c>
      <c r="E28" s="128">
        <v>30.6</v>
      </c>
      <c r="F28" s="128">
        <v>138</v>
      </c>
      <c r="G28" s="129" t="s">
        <v>19</v>
      </c>
      <c r="H28" s="128"/>
    </row>
    <row r="29" spans="1:8" ht="18" customHeight="1">
      <c r="A29" s="101" t="s">
        <v>232</v>
      </c>
      <c r="B29" s="92" t="s">
        <v>99</v>
      </c>
      <c r="C29" s="245">
        <v>4</v>
      </c>
      <c r="D29" s="245">
        <v>2.3199999999999998</v>
      </c>
      <c r="E29" s="245">
        <v>25.98</v>
      </c>
      <c r="F29" s="245">
        <v>136</v>
      </c>
      <c r="G29" s="91" t="s">
        <v>19</v>
      </c>
      <c r="H29" s="90"/>
    </row>
    <row r="30" spans="1:8" s="52" customFormat="1" ht="14.25">
      <c r="A30" s="51" t="s">
        <v>52</v>
      </c>
      <c r="B30" s="89">
        <v>980</v>
      </c>
      <c r="C30" s="32">
        <f>C24+C25+C26+C27+C28+C29</f>
        <v>35</v>
      </c>
      <c r="D30" s="53">
        <f>D24+D25+D26+D27+D28+D29</f>
        <v>35.869999999999997</v>
      </c>
      <c r="E30" s="31">
        <f>E24+E25+E26+E27+E28+E29</f>
        <v>148.97999999999999</v>
      </c>
      <c r="F30" s="54">
        <f>F24+F25+F26+F27+F29</f>
        <v>1044.2</v>
      </c>
      <c r="G30" s="25"/>
      <c r="H30" s="25"/>
    </row>
    <row r="31" spans="1:8">
      <c r="A31" s="354" t="s">
        <v>288</v>
      </c>
      <c r="B31" s="355"/>
      <c r="C31" s="355"/>
      <c r="D31" s="355"/>
      <c r="E31" s="355"/>
      <c r="F31" s="355"/>
      <c r="G31" s="355"/>
      <c r="H31" s="356"/>
    </row>
    <row r="32" spans="1:8" ht="18" customHeight="1">
      <c r="A32" s="122" t="s">
        <v>185</v>
      </c>
      <c r="B32" s="123" t="s">
        <v>14</v>
      </c>
      <c r="C32" s="243">
        <v>10.78</v>
      </c>
      <c r="D32" s="243">
        <v>12.84</v>
      </c>
      <c r="E32" s="243">
        <v>21.75</v>
      </c>
      <c r="F32" s="243">
        <v>224.42</v>
      </c>
      <c r="G32" s="140" t="s">
        <v>186</v>
      </c>
      <c r="H32" s="124" t="s">
        <v>141</v>
      </c>
    </row>
    <row r="33" spans="1:8" ht="30">
      <c r="A33" s="141" t="s">
        <v>193</v>
      </c>
      <c r="B33" s="128" t="s">
        <v>41</v>
      </c>
      <c r="C33" s="243">
        <v>1</v>
      </c>
      <c r="D33" s="243">
        <v>0</v>
      </c>
      <c r="E33" s="243">
        <v>25.4</v>
      </c>
      <c r="F33" s="243">
        <v>120</v>
      </c>
      <c r="G33" s="142">
        <v>442</v>
      </c>
      <c r="H33" s="143">
        <v>2008</v>
      </c>
    </row>
    <row r="34" spans="1:8">
      <c r="A34" s="144" t="s">
        <v>247</v>
      </c>
      <c r="B34" s="145">
        <v>100</v>
      </c>
      <c r="C34" s="244">
        <v>2.1</v>
      </c>
      <c r="D34" s="244">
        <v>2.5</v>
      </c>
      <c r="E34" s="244">
        <v>9.9</v>
      </c>
      <c r="F34" s="244">
        <v>57.8</v>
      </c>
      <c r="G34" s="124" t="s">
        <v>19</v>
      </c>
      <c r="H34" s="143"/>
    </row>
    <row r="35" spans="1:8" ht="18" customHeight="1">
      <c r="A35" s="122" t="s">
        <v>162</v>
      </c>
      <c r="B35" s="123" t="s">
        <v>14</v>
      </c>
      <c r="C35" s="243">
        <v>0.93</v>
      </c>
      <c r="D35" s="243">
        <v>0.2</v>
      </c>
      <c r="E35" s="243">
        <v>8.1300000000000008</v>
      </c>
      <c r="F35" s="243">
        <v>43.33</v>
      </c>
      <c r="G35" s="146">
        <v>338</v>
      </c>
      <c r="H35" s="146">
        <v>2011</v>
      </c>
    </row>
    <row r="36" spans="1:8" s="2" customFormat="1" ht="14.25">
      <c r="A36" s="147" t="s">
        <v>52</v>
      </c>
      <c r="B36" s="118" t="s">
        <v>240</v>
      </c>
      <c r="C36" s="134">
        <f>C32+C33+C34+C35</f>
        <v>14.809999999999999</v>
      </c>
      <c r="D36" s="113">
        <f>D32+D33+D34+D35</f>
        <v>15.54</v>
      </c>
      <c r="E36" s="134">
        <f>E32+E33+E34+E35</f>
        <v>65.179999999999993</v>
      </c>
      <c r="F36" s="134">
        <f>F32+F33+F34+F35</f>
        <v>445.54999999999995</v>
      </c>
      <c r="G36" s="148"/>
      <c r="H36" s="148"/>
    </row>
    <row r="37" spans="1:8" s="2" customFormat="1" ht="14.25">
      <c r="A37" s="304" t="s">
        <v>53</v>
      </c>
      <c r="B37" s="305"/>
      <c r="C37" s="19">
        <f>C22+C30+C36</f>
        <v>70.58</v>
      </c>
      <c r="D37" s="20">
        <f>D22+D30+D36</f>
        <v>72.69</v>
      </c>
      <c r="E37" s="21">
        <f>E22+E30+E36</f>
        <v>302.72999999999996</v>
      </c>
      <c r="F37" s="22">
        <f>F22+F30+F36</f>
        <v>2128.8500000000004</v>
      </c>
      <c r="G37" s="24"/>
      <c r="H37" s="24"/>
    </row>
    <row r="38" spans="1:8">
      <c r="A38" s="320" t="s">
        <v>289</v>
      </c>
      <c r="B38" s="275"/>
      <c r="C38" s="275"/>
      <c r="D38" s="275"/>
      <c r="E38" s="275"/>
      <c r="F38" s="275"/>
      <c r="G38" s="275"/>
      <c r="H38" s="276"/>
    </row>
    <row r="39" spans="1:8">
      <c r="A39" s="277" t="s">
        <v>21</v>
      </c>
      <c r="B39" s="277" t="s">
        <v>54</v>
      </c>
      <c r="C39" s="344" t="s">
        <v>23</v>
      </c>
      <c r="D39" s="345"/>
      <c r="E39" s="346"/>
      <c r="F39" s="277" t="s">
        <v>24</v>
      </c>
      <c r="G39" s="284" t="s">
        <v>29</v>
      </c>
      <c r="H39" s="257" t="s">
        <v>30</v>
      </c>
    </row>
    <row r="40" spans="1:8" ht="39" customHeight="1">
      <c r="A40" s="278"/>
      <c r="B40" s="278"/>
      <c r="C40" s="7" t="s">
        <v>26</v>
      </c>
      <c r="D40" s="8" t="s">
        <v>27</v>
      </c>
      <c r="E40" s="55" t="s">
        <v>28</v>
      </c>
      <c r="F40" s="278"/>
      <c r="G40" s="285"/>
      <c r="H40" s="258"/>
    </row>
    <row r="41" spans="1:8">
      <c r="A41" s="259" t="s">
        <v>290</v>
      </c>
      <c r="B41" s="347"/>
      <c r="C41" s="347"/>
      <c r="D41" s="347"/>
      <c r="E41" s="347"/>
      <c r="F41" s="347"/>
      <c r="G41" s="347"/>
      <c r="H41" s="348"/>
    </row>
    <row r="42" spans="1:8" ht="18" customHeight="1">
      <c r="A42" s="122" t="s">
        <v>187</v>
      </c>
      <c r="B42" s="123" t="s">
        <v>32</v>
      </c>
      <c r="C42" s="243">
        <v>2.4500000000000002</v>
      </c>
      <c r="D42" s="243">
        <v>7.55</v>
      </c>
      <c r="E42" s="243">
        <v>14.62</v>
      </c>
      <c r="F42" s="149">
        <v>136</v>
      </c>
      <c r="G42" s="124" t="s">
        <v>78</v>
      </c>
      <c r="H42" s="124" t="s">
        <v>58</v>
      </c>
    </row>
    <row r="43" spans="1:8" ht="18" customHeight="1">
      <c r="A43" s="150" t="s">
        <v>55</v>
      </c>
      <c r="B43" s="151">
        <v>230</v>
      </c>
      <c r="C43" s="151">
        <v>10.46</v>
      </c>
      <c r="D43" s="151">
        <v>7.13</v>
      </c>
      <c r="E43" s="151">
        <v>40.08</v>
      </c>
      <c r="F43" s="151">
        <v>310.39999999999998</v>
      </c>
      <c r="G43" s="152" t="s">
        <v>57</v>
      </c>
      <c r="H43" s="129" t="s">
        <v>58</v>
      </c>
    </row>
    <row r="44" spans="1:8" ht="18" customHeight="1">
      <c r="A44" s="153" t="s">
        <v>59</v>
      </c>
      <c r="B44" s="128" t="s">
        <v>41</v>
      </c>
      <c r="C44" s="243">
        <v>1.5</v>
      </c>
      <c r="D44" s="128">
        <v>1.3</v>
      </c>
      <c r="E44" s="128">
        <v>5.6</v>
      </c>
      <c r="F44" s="128">
        <v>24</v>
      </c>
      <c r="G44" s="154">
        <v>432</v>
      </c>
      <c r="H44" s="155">
        <v>2008</v>
      </c>
    </row>
    <row r="45" spans="1:8" ht="18" customHeight="1">
      <c r="A45" s="122" t="s">
        <v>60</v>
      </c>
      <c r="B45" s="123" t="s">
        <v>99</v>
      </c>
      <c r="C45" s="243">
        <v>6</v>
      </c>
      <c r="D45" s="243">
        <v>5</v>
      </c>
      <c r="E45" s="243">
        <v>22.5</v>
      </c>
      <c r="F45" s="149">
        <v>138</v>
      </c>
      <c r="G45" s="124" t="s">
        <v>19</v>
      </c>
      <c r="H45" s="156"/>
    </row>
    <row r="46" spans="1:8" ht="18" customHeight="1">
      <c r="A46" s="122" t="s">
        <v>61</v>
      </c>
      <c r="B46" s="123" t="s">
        <v>14</v>
      </c>
      <c r="C46" s="243">
        <v>0.31</v>
      </c>
      <c r="D46" s="243">
        <v>0.23</v>
      </c>
      <c r="E46" s="243">
        <v>7.93</v>
      </c>
      <c r="F46" s="149">
        <v>42.33</v>
      </c>
      <c r="G46" s="131">
        <v>338</v>
      </c>
      <c r="H46" s="131">
        <v>2011</v>
      </c>
    </row>
    <row r="47" spans="1:8" s="52" customFormat="1" ht="14.25">
      <c r="A47" s="157" t="s">
        <v>137</v>
      </c>
      <c r="B47" s="129">
        <f>B42+B43+B44+B45+B46</f>
        <v>620</v>
      </c>
      <c r="C47" s="134">
        <f>C42+C43+C44+C45+C46</f>
        <v>20.72</v>
      </c>
      <c r="D47" s="134">
        <f>D42+D43+D44+D45+D46</f>
        <v>21.21</v>
      </c>
      <c r="E47" s="134">
        <f>E42+E43+E44+E45+E46</f>
        <v>90.72999999999999</v>
      </c>
      <c r="F47" s="134">
        <f>F42+F43+F44+F45+F46</f>
        <v>650.73</v>
      </c>
      <c r="G47" s="158"/>
      <c r="H47" s="129"/>
    </row>
    <row r="48" spans="1:8">
      <c r="A48" s="262" t="s">
        <v>291</v>
      </c>
      <c r="B48" s="263"/>
      <c r="C48" s="263"/>
      <c r="D48" s="263"/>
      <c r="E48" s="263"/>
      <c r="F48" s="263"/>
      <c r="G48" s="263"/>
      <c r="H48" s="264"/>
    </row>
    <row r="49" spans="1:8">
      <c r="A49" s="130" t="s">
        <v>62</v>
      </c>
      <c r="B49" s="128" t="s">
        <v>14</v>
      </c>
      <c r="C49" s="243">
        <v>1</v>
      </c>
      <c r="D49" s="243">
        <v>10.199999999999999</v>
      </c>
      <c r="E49" s="128">
        <v>4.9000000000000004</v>
      </c>
      <c r="F49" s="243">
        <v>108</v>
      </c>
      <c r="G49" s="128" t="s">
        <v>63</v>
      </c>
      <c r="H49" s="128" t="s">
        <v>39</v>
      </c>
    </row>
    <row r="50" spans="1:8" ht="30">
      <c r="A50" s="125" t="s">
        <v>145</v>
      </c>
      <c r="B50" s="128" t="s">
        <v>146</v>
      </c>
      <c r="C50" s="145">
        <v>10.18</v>
      </c>
      <c r="D50" s="145">
        <v>6.1</v>
      </c>
      <c r="E50" s="145">
        <v>28.58</v>
      </c>
      <c r="F50" s="145">
        <v>251.6</v>
      </c>
      <c r="G50" s="128" t="s">
        <v>64</v>
      </c>
      <c r="H50" s="128" t="s">
        <v>38</v>
      </c>
    </row>
    <row r="51" spans="1:8" ht="30">
      <c r="A51" s="125" t="s">
        <v>147</v>
      </c>
      <c r="B51" s="123" t="s">
        <v>14</v>
      </c>
      <c r="C51" s="243">
        <v>9.8000000000000007</v>
      </c>
      <c r="D51" s="243">
        <v>8.4</v>
      </c>
      <c r="E51" s="243">
        <v>20.05</v>
      </c>
      <c r="F51" s="243">
        <v>203.9</v>
      </c>
      <c r="G51" s="124" t="s">
        <v>19</v>
      </c>
      <c r="H51" s="129"/>
    </row>
    <row r="52" spans="1:8">
      <c r="A52" s="99" t="s">
        <v>148</v>
      </c>
      <c r="B52" s="92" t="s">
        <v>77</v>
      </c>
      <c r="C52" s="245">
        <v>4.5999999999999996</v>
      </c>
      <c r="D52" s="245">
        <v>5.16</v>
      </c>
      <c r="E52" s="245">
        <v>15.8</v>
      </c>
      <c r="F52" s="245">
        <v>112</v>
      </c>
      <c r="G52" s="91" t="s">
        <v>149</v>
      </c>
      <c r="H52" s="93">
        <v>2008</v>
      </c>
    </row>
    <row r="53" spans="1:8" ht="18" customHeight="1">
      <c r="A53" s="98" t="s">
        <v>224</v>
      </c>
      <c r="B53" s="90" t="s">
        <v>41</v>
      </c>
      <c r="C53" s="90">
        <v>0.2</v>
      </c>
      <c r="D53" s="90">
        <v>0.2</v>
      </c>
      <c r="E53" s="90">
        <v>20.100000000000001</v>
      </c>
      <c r="F53" s="90">
        <v>87.8</v>
      </c>
      <c r="G53" s="227">
        <v>12</v>
      </c>
      <c r="H53" s="116" t="s">
        <v>258</v>
      </c>
    </row>
    <row r="54" spans="1:8" ht="33" customHeight="1">
      <c r="A54" s="103" t="s">
        <v>231</v>
      </c>
      <c r="B54" s="90">
        <v>60</v>
      </c>
      <c r="C54" s="90">
        <v>4.8</v>
      </c>
      <c r="D54" s="90">
        <v>2.5499999999999998</v>
      </c>
      <c r="E54" s="90">
        <v>30.6</v>
      </c>
      <c r="F54" s="90">
        <v>138</v>
      </c>
      <c r="G54" s="93" t="s">
        <v>19</v>
      </c>
      <c r="H54" s="90"/>
    </row>
    <row r="55" spans="1:8" ht="21" customHeight="1">
      <c r="A55" s="101" t="s">
        <v>232</v>
      </c>
      <c r="B55" s="92" t="s">
        <v>99</v>
      </c>
      <c r="C55" s="245">
        <v>4</v>
      </c>
      <c r="D55" s="245">
        <v>2.3199999999999998</v>
      </c>
      <c r="E55" s="245">
        <v>25.98</v>
      </c>
      <c r="F55" s="245">
        <v>136</v>
      </c>
      <c r="G55" s="91" t="s">
        <v>19</v>
      </c>
      <c r="H55" s="90"/>
    </row>
    <row r="56" spans="1:8" s="52" customFormat="1" ht="14.25">
      <c r="A56" s="51" t="s">
        <v>52</v>
      </c>
      <c r="B56" s="56">
        <v>960</v>
      </c>
      <c r="C56" s="31">
        <f>C49+C50+C51+C52+C53+C54+C55</f>
        <v>34.58</v>
      </c>
      <c r="D56" s="32">
        <f>D49+D50+D51+D52+D53+D54+D55</f>
        <v>34.929999999999993</v>
      </c>
      <c r="E56" s="31">
        <f>E49+E50+E51+E52+E53+E54+E55</f>
        <v>146.01</v>
      </c>
      <c r="F56" s="31">
        <f>F49+F50+F51+F52+F53+F54+F55</f>
        <v>1037.3</v>
      </c>
      <c r="G56" s="25"/>
      <c r="H56" s="25"/>
    </row>
    <row r="57" spans="1:8">
      <c r="A57" s="259" t="s">
        <v>292</v>
      </c>
      <c r="B57" s="260"/>
      <c r="C57" s="260"/>
      <c r="D57" s="260"/>
      <c r="E57" s="260"/>
      <c r="F57" s="260"/>
      <c r="G57" s="260"/>
      <c r="H57" s="261"/>
    </row>
    <row r="58" spans="1:8" ht="21" customHeight="1">
      <c r="A58" s="122" t="s">
        <v>67</v>
      </c>
      <c r="B58" s="109" t="s">
        <v>14</v>
      </c>
      <c r="C58" s="244">
        <v>8.31</v>
      </c>
      <c r="D58" s="244">
        <v>10.050000000000001</v>
      </c>
      <c r="E58" s="244">
        <v>43.3</v>
      </c>
      <c r="F58" s="244">
        <v>290.5</v>
      </c>
      <c r="G58" s="159" t="s">
        <v>19</v>
      </c>
      <c r="H58" s="159"/>
    </row>
    <row r="59" spans="1:8" ht="21" customHeight="1">
      <c r="A59" s="130" t="s">
        <v>68</v>
      </c>
      <c r="B59" s="128" t="s">
        <v>41</v>
      </c>
      <c r="C59" s="243">
        <v>5.6</v>
      </c>
      <c r="D59" s="243">
        <v>5</v>
      </c>
      <c r="E59" s="243">
        <v>9.4</v>
      </c>
      <c r="F59" s="243">
        <v>106</v>
      </c>
      <c r="G59" s="142" t="s">
        <v>19</v>
      </c>
      <c r="H59" s="160"/>
    </row>
    <row r="60" spans="1:8" ht="21" customHeight="1">
      <c r="A60" s="130" t="s">
        <v>20</v>
      </c>
      <c r="B60" s="128" t="s">
        <v>14</v>
      </c>
      <c r="C60" s="128">
        <v>0.9</v>
      </c>
      <c r="D60" s="128">
        <v>0.1</v>
      </c>
      <c r="E60" s="128">
        <v>9</v>
      </c>
      <c r="F60" s="128">
        <v>44</v>
      </c>
      <c r="G60" s="161">
        <v>338</v>
      </c>
      <c r="H60" s="161">
        <v>2011</v>
      </c>
    </row>
    <row r="61" spans="1:8" s="2" customFormat="1" ht="14.25">
      <c r="A61" s="162" t="s">
        <v>52</v>
      </c>
      <c r="B61" s="118" t="s">
        <v>241</v>
      </c>
      <c r="C61" s="163">
        <f>C58+C59+C60</f>
        <v>14.81</v>
      </c>
      <c r="D61" s="164">
        <f>D58+D59+D60</f>
        <v>15.15</v>
      </c>
      <c r="E61" s="163">
        <f>E58+E59+E60</f>
        <v>61.699999999999996</v>
      </c>
      <c r="F61" s="163">
        <f>F58+F59+F60</f>
        <v>440.5</v>
      </c>
      <c r="G61" s="148"/>
      <c r="H61" s="148"/>
    </row>
    <row r="62" spans="1:8" s="2" customFormat="1" ht="14.25">
      <c r="A62" s="341" t="s">
        <v>53</v>
      </c>
      <c r="B62" s="342"/>
      <c r="C62" s="165">
        <f>C47+C56+C61</f>
        <v>70.11</v>
      </c>
      <c r="D62" s="166">
        <f>D47+D56+D61</f>
        <v>71.289999999999992</v>
      </c>
      <c r="E62" s="167">
        <f>E47+E56+E61</f>
        <v>298.44</v>
      </c>
      <c r="F62" s="167">
        <f>F47+F56+F61</f>
        <v>2128.5299999999997</v>
      </c>
      <c r="G62" s="148"/>
      <c r="H62" s="148"/>
    </row>
    <row r="63" spans="1:8">
      <c r="A63" s="343" t="s">
        <v>293</v>
      </c>
      <c r="B63" s="336"/>
      <c r="C63" s="336"/>
      <c r="D63" s="336"/>
      <c r="E63" s="336"/>
      <c r="F63" s="336"/>
      <c r="G63" s="336"/>
      <c r="H63" s="337"/>
    </row>
    <row r="64" spans="1:8">
      <c r="A64" s="306" t="s">
        <v>21</v>
      </c>
      <c r="B64" s="306" t="s">
        <v>54</v>
      </c>
      <c r="C64" s="338" t="s">
        <v>23</v>
      </c>
      <c r="D64" s="339"/>
      <c r="E64" s="340"/>
      <c r="F64" s="282" t="s">
        <v>72</v>
      </c>
      <c r="G64" s="284" t="s">
        <v>29</v>
      </c>
      <c r="H64" s="286" t="s">
        <v>30</v>
      </c>
    </row>
    <row r="65" spans="1:8" ht="45" customHeight="1">
      <c r="A65" s="307"/>
      <c r="B65" s="307"/>
      <c r="C65" s="7" t="s">
        <v>26</v>
      </c>
      <c r="D65" s="7" t="s">
        <v>27</v>
      </c>
      <c r="E65" s="55" t="s">
        <v>28</v>
      </c>
      <c r="F65" s="283"/>
      <c r="G65" s="285"/>
      <c r="H65" s="287"/>
    </row>
    <row r="66" spans="1:8">
      <c r="A66" s="334" t="s">
        <v>294</v>
      </c>
      <c r="B66" s="260"/>
      <c r="C66" s="260"/>
      <c r="D66" s="260"/>
      <c r="E66" s="260"/>
      <c r="F66" s="260"/>
      <c r="G66" s="260"/>
      <c r="H66" s="261"/>
    </row>
    <row r="67" spans="1:8" ht="18" customHeight="1">
      <c r="A67" s="101" t="s">
        <v>73</v>
      </c>
      <c r="B67" s="92" t="s">
        <v>32</v>
      </c>
      <c r="C67" s="245">
        <v>1.2</v>
      </c>
      <c r="D67" s="245">
        <v>4.3</v>
      </c>
      <c r="E67" s="245">
        <v>22</v>
      </c>
      <c r="F67" s="245">
        <v>132</v>
      </c>
      <c r="G67" s="105" t="s">
        <v>191</v>
      </c>
      <c r="H67" s="91" t="s">
        <v>141</v>
      </c>
    </row>
    <row r="68" spans="1:8" ht="30">
      <c r="A68" s="125" t="s">
        <v>194</v>
      </c>
      <c r="B68" s="123" t="s">
        <v>75</v>
      </c>
      <c r="C68" s="244">
        <v>17.97</v>
      </c>
      <c r="D68" s="244">
        <v>16.55</v>
      </c>
      <c r="E68" s="244">
        <v>20.12</v>
      </c>
      <c r="F68" s="244">
        <v>342.5</v>
      </c>
      <c r="G68" s="124" t="s">
        <v>195</v>
      </c>
      <c r="H68" s="124" t="s">
        <v>141</v>
      </c>
    </row>
    <row r="69" spans="1:8" ht="18" customHeight="1">
      <c r="A69" s="130" t="s">
        <v>74</v>
      </c>
      <c r="B69" s="145">
        <v>200</v>
      </c>
      <c r="C69" s="243">
        <v>0.12</v>
      </c>
      <c r="D69" s="243">
        <v>0.02</v>
      </c>
      <c r="E69" s="243">
        <v>10.199999999999999</v>
      </c>
      <c r="F69" s="243">
        <v>21</v>
      </c>
      <c r="G69" s="129" t="s">
        <v>8</v>
      </c>
      <c r="H69" s="128"/>
    </row>
    <row r="70" spans="1:8" ht="18" customHeight="1">
      <c r="A70" s="130" t="s">
        <v>76</v>
      </c>
      <c r="B70" s="128">
        <v>35</v>
      </c>
      <c r="C70" s="128">
        <v>0.63</v>
      </c>
      <c r="D70" s="128">
        <v>0.1</v>
      </c>
      <c r="E70" s="128">
        <v>28.4</v>
      </c>
      <c r="F70" s="128">
        <v>111.3</v>
      </c>
      <c r="G70" s="124" t="s">
        <v>19</v>
      </c>
      <c r="H70" s="128"/>
    </row>
    <row r="71" spans="1:8" ht="18" customHeight="1">
      <c r="A71" s="122" t="s">
        <v>13</v>
      </c>
      <c r="B71" s="123" t="s">
        <v>14</v>
      </c>
      <c r="C71" s="243">
        <v>0.8</v>
      </c>
      <c r="D71" s="243">
        <v>0.24</v>
      </c>
      <c r="E71" s="243">
        <v>7.5</v>
      </c>
      <c r="F71" s="243">
        <v>28.46</v>
      </c>
      <c r="G71" s="129">
        <v>338</v>
      </c>
      <c r="H71" s="129">
        <v>2011</v>
      </c>
    </row>
    <row r="72" spans="1:8" s="52" customFormat="1" ht="14.25">
      <c r="A72" s="168" t="s">
        <v>52</v>
      </c>
      <c r="B72" s="133">
        <v>585</v>
      </c>
      <c r="C72" s="134">
        <f>C67+C68+C69+C70+C71</f>
        <v>20.72</v>
      </c>
      <c r="D72" s="134">
        <f>D67+D68+D69+D70+D71</f>
        <v>21.21</v>
      </c>
      <c r="E72" s="134">
        <f>E67+E68+E69+E70+E71</f>
        <v>88.22</v>
      </c>
      <c r="F72" s="134">
        <f>F67+F68+F69+F70+F71</f>
        <v>635.26</v>
      </c>
      <c r="G72" s="129"/>
      <c r="H72" s="129"/>
    </row>
    <row r="73" spans="1:8">
      <c r="A73" s="268" t="s">
        <v>295</v>
      </c>
      <c r="B73" s="263"/>
      <c r="C73" s="263"/>
      <c r="D73" s="263"/>
      <c r="E73" s="263"/>
      <c r="F73" s="263"/>
      <c r="G73" s="263"/>
      <c r="H73" s="264"/>
    </row>
    <row r="74" spans="1:8" ht="30">
      <c r="A74" s="217" t="s">
        <v>262</v>
      </c>
      <c r="B74" s="92" t="s">
        <v>14</v>
      </c>
      <c r="C74" s="245">
        <v>4.5</v>
      </c>
      <c r="D74" s="245">
        <v>10.8</v>
      </c>
      <c r="E74" s="245">
        <v>6</v>
      </c>
      <c r="F74" s="245">
        <v>90</v>
      </c>
      <c r="G74" s="91" t="s">
        <v>206</v>
      </c>
      <c r="H74" s="91" t="s">
        <v>205</v>
      </c>
    </row>
    <row r="75" spans="1:8" ht="27" customHeight="1">
      <c r="A75" s="217" t="s">
        <v>270</v>
      </c>
      <c r="B75" s="104" t="s">
        <v>257</v>
      </c>
      <c r="C75" s="246">
        <v>4.43</v>
      </c>
      <c r="D75" s="246">
        <v>3.73</v>
      </c>
      <c r="E75" s="246">
        <v>10.46</v>
      </c>
      <c r="F75" s="246">
        <v>137</v>
      </c>
      <c r="G75" s="218" t="s">
        <v>271</v>
      </c>
      <c r="H75" s="107" t="s">
        <v>258</v>
      </c>
    </row>
    <row r="76" spans="1:8" ht="45">
      <c r="A76" s="99" t="s">
        <v>217</v>
      </c>
      <c r="B76" s="92" t="s">
        <v>14</v>
      </c>
      <c r="C76" s="245">
        <v>11.86</v>
      </c>
      <c r="D76" s="245">
        <v>12.9</v>
      </c>
      <c r="E76" s="246">
        <v>14.1</v>
      </c>
      <c r="F76" s="245">
        <v>256</v>
      </c>
      <c r="G76" s="105" t="s">
        <v>197</v>
      </c>
      <c r="H76" s="91" t="s">
        <v>58</v>
      </c>
    </row>
    <row r="77" spans="1:8" ht="24" customHeight="1">
      <c r="A77" s="125" t="s">
        <v>154</v>
      </c>
      <c r="B77" s="128" t="s">
        <v>77</v>
      </c>
      <c r="C77" s="128">
        <v>4.4000000000000004</v>
      </c>
      <c r="D77" s="128">
        <v>3.61</v>
      </c>
      <c r="E77" s="128">
        <v>27.56</v>
      </c>
      <c r="F77" s="128">
        <v>155.6</v>
      </c>
      <c r="G77" s="129">
        <v>331</v>
      </c>
      <c r="H77" s="129">
        <v>2008</v>
      </c>
    </row>
    <row r="78" spans="1:8">
      <c r="A78" s="122" t="s">
        <v>207</v>
      </c>
      <c r="B78" s="123" t="s">
        <v>41</v>
      </c>
      <c r="C78" s="243">
        <v>0.1</v>
      </c>
      <c r="D78" s="243">
        <v>0.1</v>
      </c>
      <c r="E78" s="243">
        <v>26.4</v>
      </c>
      <c r="F78" s="243">
        <v>108</v>
      </c>
      <c r="G78" s="124" t="s">
        <v>208</v>
      </c>
      <c r="H78" s="124" t="s">
        <v>141</v>
      </c>
    </row>
    <row r="79" spans="1:8" ht="45">
      <c r="A79" s="139" t="s">
        <v>231</v>
      </c>
      <c r="B79" s="128">
        <v>60</v>
      </c>
      <c r="C79" s="128">
        <v>4.8</v>
      </c>
      <c r="D79" s="128">
        <v>2.5499999999999998</v>
      </c>
      <c r="E79" s="128">
        <v>30.6</v>
      </c>
      <c r="F79" s="128">
        <v>138</v>
      </c>
      <c r="G79" s="129" t="s">
        <v>19</v>
      </c>
      <c r="H79" s="128"/>
    </row>
    <row r="80" spans="1:8">
      <c r="A80" s="122" t="s">
        <v>232</v>
      </c>
      <c r="B80" s="123" t="s">
        <v>99</v>
      </c>
      <c r="C80" s="243">
        <v>4</v>
      </c>
      <c r="D80" s="243">
        <v>2.3199999999999998</v>
      </c>
      <c r="E80" s="243">
        <v>25.98</v>
      </c>
      <c r="F80" s="243">
        <v>136</v>
      </c>
      <c r="G80" s="124" t="s">
        <v>19</v>
      </c>
      <c r="H80" s="128"/>
    </row>
    <row r="81" spans="1:8" s="52" customFormat="1" ht="14.25">
      <c r="A81" s="168" t="s">
        <v>52</v>
      </c>
      <c r="B81" s="215">
        <v>960</v>
      </c>
      <c r="C81" s="134">
        <f>C74+C75+C76+C77+C78+C79+C80</f>
        <v>34.090000000000003</v>
      </c>
      <c r="D81" s="134">
        <f>D74+D75+D76+D77+D78+D79+D80</f>
        <v>36.01</v>
      </c>
      <c r="E81" s="134">
        <f>E74+E75+E76+E77+E78+E79+E80</f>
        <v>141.1</v>
      </c>
      <c r="F81" s="134">
        <f>F74+F75+F76+F77+F78+F79+F80</f>
        <v>1020.6</v>
      </c>
      <c r="G81" s="129"/>
      <c r="H81" s="129"/>
    </row>
    <row r="82" spans="1:8">
      <c r="A82" s="262" t="s">
        <v>292</v>
      </c>
      <c r="B82" s="263"/>
      <c r="C82" s="263"/>
      <c r="D82" s="263"/>
      <c r="E82" s="263"/>
      <c r="F82" s="263"/>
      <c r="G82" s="263"/>
      <c r="H82" s="264"/>
    </row>
    <row r="83" spans="1:8" ht="21" customHeight="1">
      <c r="A83" s="122" t="s">
        <v>233</v>
      </c>
      <c r="B83" s="123" t="s">
        <v>14</v>
      </c>
      <c r="C83" s="243">
        <v>10.64</v>
      </c>
      <c r="D83" s="243">
        <v>12.37</v>
      </c>
      <c r="E83" s="243">
        <v>17.98</v>
      </c>
      <c r="F83" s="243">
        <v>225.4</v>
      </c>
      <c r="G83" s="124" t="s">
        <v>192</v>
      </c>
      <c r="H83" s="132" t="s">
        <v>150</v>
      </c>
    </row>
    <row r="84" spans="1:8" ht="30">
      <c r="A84" s="141" t="s">
        <v>193</v>
      </c>
      <c r="B84" s="128" t="s">
        <v>41</v>
      </c>
      <c r="C84" s="243">
        <v>1</v>
      </c>
      <c r="D84" s="243">
        <v>0</v>
      </c>
      <c r="E84" s="243">
        <v>25.4</v>
      </c>
      <c r="F84" s="243">
        <v>120</v>
      </c>
      <c r="G84" s="142">
        <v>442</v>
      </c>
      <c r="H84" s="143">
        <v>2008</v>
      </c>
    </row>
    <row r="85" spans="1:8">
      <c r="A85" s="144" t="s">
        <v>247</v>
      </c>
      <c r="B85" s="145">
        <v>100</v>
      </c>
      <c r="C85" s="244">
        <v>2.1</v>
      </c>
      <c r="D85" s="244">
        <v>2.5</v>
      </c>
      <c r="E85" s="244">
        <v>9.9</v>
      </c>
      <c r="F85" s="244">
        <v>57.8</v>
      </c>
      <c r="G85" s="124" t="s">
        <v>19</v>
      </c>
      <c r="H85" s="143"/>
    </row>
    <row r="86" spans="1:8" ht="18" customHeight="1">
      <c r="A86" s="130" t="s">
        <v>79</v>
      </c>
      <c r="B86" s="128" t="s">
        <v>14</v>
      </c>
      <c r="C86" s="243">
        <v>1.1000000000000001</v>
      </c>
      <c r="D86" s="243">
        <v>0.3</v>
      </c>
      <c r="E86" s="243">
        <v>8.9</v>
      </c>
      <c r="F86" s="243">
        <v>44</v>
      </c>
      <c r="G86" s="161">
        <v>338</v>
      </c>
      <c r="H86" s="161">
        <v>2011</v>
      </c>
    </row>
    <row r="87" spans="1:8" s="52" customFormat="1" ht="14.25">
      <c r="A87" s="169" t="s">
        <v>52</v>
      </c>
      <c r="B87" s="117">
        <v>500</v>
      </c>
      <c r="C87" s="170">
        <f>C83+C84+C85+C86</f>
        <v>14.84</v>
      </c>
      <c r="D87" s="170">
        <f>D83+D84+D85+D86</f>
        <v>15.17</v>
      </c>
      <c r="E87" s="164">
        <f>E83+E84+E85+E86</f>
        <v>62.179999999999993</v>
      </c>
      <c r="F87" s="164">
        <f>F83+F84+F85+F86</f>
        <v>447.2</v>
      </c>
      <c r="G87" s="143"/>
      <c r="H87" s="143"/>
    </row>
    <row r="88" spans="1:8">
      <c r="A88" s="330" t="s">
        <v>82</v>
      </c>
      <c r="B88" s="331"/>
      <c r="C88" s="71">
        <f>C72+C81+C87</f>
        <v>69.650000000000006</v>
      </c>
      <c r="D88" s="20">
        <f>D72+D81+D87</f>
        <v>72.39</v>
      </c>
      <c r="E88" s="19">
        <f>E72+E81+E87</f>
        <v>291.5</v>
      </c>
      <c r="F88" s="19">
        <f>F72+F81+F87</f>
        <v>2103.06</v>
      </c>
      <c r="G88" s="15"/>
      <c r="H88" s="15"/>
    </row>
    <row r="89" spans="1:8">
      <c r="A89" s="335" t="s">
        <v>296</v>
      </c>
      <c r="B89" s="336"/>
      <c r="C89" s="336"/>
      <c r="D89" s="336"/>
      <c r="E89" s="336"/>
      <c r="F89" s="336"/>
      <c r="G89" s="336"/>
      <c r="H89" s="337"/>
    </row>
    <row r="90" spans="1:8">
      <c r="A90" s="306" t="s">
        <v>21</v>
      </c>
      <c r="B90" s="306" t="s">
        <v>54</v>
      </c>
      <c r="C90" s="338" t="s">
        <v>23</v>
      </c>
      <c r="D90" s="339"/>
      <c r="E90" s="340"/>
      <c r="F90" s="282" t="s">
        <v>72</v>
      </c>
      <c r="G90" s="332" t="s">
        <v>29</v>
      </c>
      <c r="H90" s="257" t="s">
        <v>30</v>
      </c>
    </row>
    <row r="91" spans="1:8" ht="30" customHeight="1">
      <c r="A91" s="307"/>
      <c r="B91" s="307"/>
      <c r="C91" s="7" t="s">
        <v>26</v>
      </c>
      <c r="D91" s="8" t="s">
        <v>27</v>
      </c>
      <c r="E91" s="9" t="s">
        <v>28</v>
      </c>
      <c r="F91" s="283"/>
      <c r="G91" s="333"/>
      <c r="H91" s="258"/>
    </row>
    <row r="92" spans="1:8">
      <c r="A92" s="259" t="s">
        <v>297</v>
      </c>
      <c r="B92" s="260"/>
      <c r="C92" s="260"/>
      <c r="D92" s="260"/>
      <c r="E92" s="260"/>
      <c r="F92" s="260"/>
      <c r="G92" s="260"/>
      <c r="H92" s="261"/>
    </row>
    <row r="93" spans="1:8">
      <c r="A93" s="101" t="s">
        <v>198</v>
      </c>
      <c r="B93" s="92" t="s">
        <v>237</v>
      </c>
      <c r="C93" s="245">
        <v>5.73</v>
      </c>
      <c r="D93" s="245">
        <v>12.23</v>
      </c>
      <c r="E93" s="245">
        <v>13.04</v>
      </c>
      <c r="F93" s="245">
        <v>232</v>
      </c>
      <c r="G93" s="91" t="s">
        <v>130</v>
      </c>
      <c r="H93" s="116" t="s">
        <v>258</v>
      </c>
    </row>
    <row r="94" spans="1:8">
      <c r="A94" s="130" t="s">
        <v>91</v>
      </c>
      <c r="B94" s="112">
        <v>250</v>
      </c>
      <c r="C94" s="112">
        <v>10.210000000000001</v>
      </c>
      <c r="D94" s="112">
        <v>4.96</v>
      </c>
      <c r="E94" s="112">
        <v>50.76</v>
      </c>
      <c r="F94" s="112">
        <v>255.2</v>
      </c>
      <c r="G94" s="11" t="s">
        <v>277</v>
      </c>
      <c r="H94" s="11" t="s">
        <v>141</v>
      </c>
    </row>
    <row r="95" spans="1:8">
      <c r="A95" s="40" t="s">
        <v>59</v>
      </c>
      <c r="B95" s="11" t="s">
        <v>41</v>
      </c>
      <c r="C95" s="247">
        <v>1.5</v>
      </c>
      <c r="D95" s="247">
        <v>1.3</v>
      </c>
      <c r="E95" s="11">
        <v>5.6</v>
      </c>
      <c r="F95" s="11">
        <v>24</v>
      </c>
      <c r="G95" s="14">
        <v>432</v>
      </c>
      <c r="H95" s="14">
        <v>2008</v>
      </c>
    </row>
    <row r="96" spans="1:8">
      <c r="A96" s="122" t="s">
        <v>60</v>
      </c>
      <c r="B96" s="28" t="s">
        <v>199</v>
      </c>
      <c r="C96" s="248">
        <v>3</v>
      </c>
      <c r="D96" s="248">
        <v>2.5</v>
      </c>
      <c r="E96" s="248">
        <v>11.3</v>
      </c>
      <c r="F96" s="248">
        <v>69</v>
      </c>
      <c r="G96" s="182" t="s">
        <v>19</v>
      </c>
      <c r="H96" s="11"/>
    </row>
    <row r="97" spans="1:8">
      <c r="A97" s="122" t="s">
        <v>61</v>
      </c>
      <c r="B97" s="28" t="s">
        <v>14</v>
      </c>
      <c r="C97" s="248">
        <v>0.31</v>
      </c>
      <c r="D97" s="248">
        <v>0.23</v>
      </c>
      <c r="E97" s="248">
        <v>7.93</v>
      </c>
      <c r="F97" s="84">
        <v>42.33</v>
      </c>
      <c r="G97" s="14">
        <v>338</v>
      </c>
      <c r="H97" s="14">
        <v>2011</v>
      </c>
    </row>
    <row r="98" spans="1:8" s="2" customFormat="1" ht="14.25">
      <c r="A98" s="147" t="s">
        <v>52</v>
      </c>
      <c r="B98" s="120" t="s">
        <v>243</v>
      </c>
      <c r="C98" s="204">
        <f>C93+C94+C95+C96+C97</f>
        <v>20.75</v>
      </c>
      <c r="D98" s="204">
        <f>D93+D94+D95+D96+D97</f>
        <v>21.220000000000002</v>
      </c>
      <c r="E98" s="229">
        <f>E93+E94+E95+E96+E97</f>
        <v>88.63</v>
      </c>
      <c r="F98" s="229">
        <f>F93+F94+F95+F96+F97</f>
        <v>622.53000000000009</v>
      </c>
      <c r="G98" s="134"/>
      <c r="H98" s="134"/>
    </row>
    <row r="99" spans="1:8">
      <c r="A99" s="327"/>
      <c r="B99" s="328"/>
      <c r="C99" s="328"/>
      <c r="D99" s="328"/>
      <c r="E99" s="328"/>
      <c r="F99" s="328"/>
      <c r="G99" s="328"/>
      <c r="H99" s="329"/>
    </row>
    <row r="100" spans="1:8" ht="21" customHeight="1">
      <c r="A100" s="125" t="s">
        <v>209</v>
      </c>
      <c r="B100" s="123" t="s">
        <v>14</v>
      </c>
      <c r="C100" s="243">
        <v>0.8</v>
      </c>
      <c r="D100" s="243">
        <v>0.1</v>
      </c>
      <c r="E100" s="243">
        <v>1.7</v>
      </c>
      <c r="F100" s="243">
        <v>12</v>
      </c>
      <c r="G100" s="124" t="s">
        <v>210</v>
      </c>
      <c r="H100" s="124" t="s">
        <v>205</v>
      </c>
    </row>
    <row r="101" spans="1:8" ht="30">
      <c r="A101" s="125" t="s">
        <v>155</v>
      </c>
      <c r="B101" s="128" t="s">
        <v>146</v>
      </c>
      <c r="C101" s="128">
        <v>4.41</v>
      </c>
      <c r="D101" s="145">
        <v>18.22</v>
      </c>
      <c r="E101" s="145">
        <v>39.5</v>
      </c>
      <c r="F101" s="145">
        <v>265.3</v>
      </c>
      <c r="G101" s="128" t="s">
        <v>84</v>
      </c>
      <c r="H101" s="128" t="s">
        <v>38</v>
      </c>
    </row>
    <row r="102" spans="1:8" ht="21" customHeight="1">
      <c r="A102" s="98" t="s">
        <v>85</v>
      </c>
      <c r="B102" s="90" t="s">
        <v>14</v>
      </c>
      <c r="C102" s="104">
        <v>17</v>
      </c>
      <c r="D102" s="245">
        <v>5.8</v>
      </c>
      <c r="E102" s="245">
        <v>15.05</v>
      </c>
      <c r="F102" s="245">
        <v>256</v>
      </c>
      <c r="G102" s="90" t="s">
        <v>86</v>
      </c>
      <c r="H102" s="90" t="s">
        <v>38</v>
      </c>
    </row>
    <row r="103" spans="1:8" ht="15.75">
      <c r="A103" s="217" t="s">
        <v>259</v>
      </c>
      <c r="B103" s="110" t="s">
        <v>77</v>
      </c>
      <c r="C103" s="214">
        <v>3.7</v>
      </c>
      <c r="D103" s="214">
        <v>6.4</v>
      </c>
      <c r="E103" s="214">
        <v>24.3</v>
      </c>
      <c r="F103" s="214">
        <v>169.2</v>
      </c>
      <c r="G103" s="219" t="s">
        <v>260</v>
      </c>
      <c r="H103" s="91" t="s">
        <v>141</v>
      </c>
    </row>
    <row r="104" spans="1:8">
      <c r="A104" s="100" t="s">
        <v>87</v>
      </c>
      <c r="B104" s="90" t="s">
        <v>41</v>
      </c>
      <c r="C104" s="245">
        <v>0.2</v>
      </c>
      <c r="D104" s="245">
        <v>0</v>
      </c>
      <c r="E104" s="245">
        <v>6.4</v>
      </c>
      <c r="F104" s="245">
        <v>68</v>
      </c>
      <c r="G104" s="93">
        <v>436</v>
      </c>
      <c r="H104" s="93">
        <v>2008</v>
      </c>
    </row>
    <row r="105" spans="1:8" ht="45">
      <c r="A105" s="139" t="s">
        <v>231</v>
      </c>
      <c r="B105" s="128">
        <v>60</v>
      </c>
      <c r="C105" s="128">
        <v>4.8</v>
      </c>
      <c r="D105" s="128">
        <v>2.5499999999999998</v>
      </c>
      <c r="E105" s="128">
        <v>30.6</v>
      </c>
      <c r="F105" s="128">
        <v>138</v>
      </c>
      <c r="G105" s="129" t="s">
        <v>19</v>
      </c>
      <c r="H105" s="128"/>
    </row>
    <row r="106" spans="1:8" ht="18" customHeight="1">
      <c r="A106" s="101" t="s">
        <v>232</v>
      </c>
      <c r="B106" s="92" t="s">
        <v>99</v>
      </c>
      <c r="C106" s="245">
        <v>4</v>
      </c>
      <c r="D106" s="245">
        <v>2.3199999999999998</v>
      </c>
      <c r="E106" s="245">
        <v>25.98</v>
      </c>
      <c r="F106" s="245">
        <v>136</v>
      </c>
      <c r="G106" s="91" t="s">
        <v>19</v>
      </c>
      <c r="H106" s="90"/>
    </row>
    <row r="107" spans="1:8" s="52" customFormat="1" ht="14.25">
      <c r="A107" s="106" t="s">
        <v>52</v>
      </c>
      <c r="B107" s="93">
        <v>960</v>
      </c>
      <c r="C107" s="97">
        <f>C100+C101+C102+C103+C104+C105+C106</f>
        <v>34.909999999999997</v>
      </c>
      <c r="D107" s="97">
        <f>D100+D101+D102+D103+D104+D105+D106</f>
        <v>35.39</v>
      </c>
      <c r="E107" s="97">
        <f>E100+E101+E102+E103+E104+E105+E106</f>
        <v>143.53</v>
      </c>
      <c r="F107" s="97">
        <f>F100+F101+F102+F103+F104+F105+F106</f>
        <v>1044.5</v>
      </c>
      <c r="G107" s="93"/>
      <c r="H107" s="93"/>
    </row>
    <row r="108" spans="1:8">
      <c r="A108" s="268" t="s">
        <v>288</v>
      </c>
      <c r="B108" s="263"/>
      <c r="C108" s="263"/>
      <c r="D108" s="263"/>
      <c r="E108" s="263"/>
      <c r="F108" s="263"/>
      <c r="G108" s="263"/>
      <c r="H108" s="264"/>
    </row>
    <row r="109" spans="1:8" ht="18" customHeight="1">
      <c r="A109" s="122" t="s">
        <v>88</v>
      </c>
      <c r="B109" s="109" t="s">
        <v>14</v>
      </c>
      <c r="C109" s="244">
        <v>8.39</v>
      </c>
      <c r="D109" s="244">
        <v>10.119999999999999</v>
      </c>
      <c r="E109" s="244">
        <v>46.12</v>
      </c>
      <c r="F109" s="244">
        <v>297.89999999999998</v>
      </c>
      <c r="G109" s="172" t="s">
        <v>157</v>
      </c>
      <c r="H109" s="172" t="s">
        <v>150</v>
      </c>
    </row>
    <row r="110" spans="1:8" ht="18" customHeight="1">
      <c r="A110" s="127" t="s">
        <v>68</v>
      </c>
      <c r="B110" s="173" t="s">
        <v>41</v>
      </c>
      <c r="C110" s="249">
        <v>5.6</v>
      </c>
      <c r="D110" s="249">
        <v>5</v>
      </c>
      <c r="E110" s="250">
        <v>9.4</v>
      </c>
      <c r="F110" s="250">
        <v>106</v>
      </c>
      <c r="G110" s="161" t="s">
        <v>19</v>
      </c>
      <c r="H110" s="160"/>
    </row>
    <row r="111" spans="1:8" ht="18" customHeight="1">
      <c r="A111" s="130" t="s">
        <v>20</v>
      </c>
      <c r="B111" s="128" t="s">
        <v>14</v>
      </c>
      <c r="C111" s="251">
        <v>0.9</v>
      </c>
      <c r="D111" s="251">
        <v>0.1</v>
      </c>
      <c r="E111" s="252">
        <v>9</v>
      </c>
      <c r="F111" s="252">
        <v>44</v>
      </c>
      <c r="G111" s="161">
        <v>338</v>
      </c>
      <c r="H111" s="161">
        <v>2011</v>
      </c>
    </row>
    <row r="112" spans="1:8" s="52" customFormat="1" ht="14.25">
      <c r="A112" s="169" t="s">
        <v>52</v>
      </c>
      <c r="B112" s="119">
        <v>400</v>
      </c>
      <c r="C112" s="178">
        <f>C109+C110+C111</f>
        <v>14.89</v>
      </c>
      <c r="D112" s="179">
        <f>D109+D110+D111</f>
        <v>15.219999999999999</v>
      </c>
      <c r="E112" s="180">
        <f>E109+E110+E111</f>
        <v>64.52</v>
      </c>
      <c r="F112" s="181">
        <f>F109+F110+F111</f>
        <v>447.9</v>
      </c>
      <c r="G112" s="143"/>
      <c r="H112" s="143"/>
    </row>
    <row r="113" spans="1:8">
      <c r="A113" s="330" t="s">
        <v>82</v>
      </c>
      <c r="B113" s="331"/>
      <c r="C113" s="19">
        <f>C98+C107+C112</f>
        <v>70.55</v>
      </c>
      <c r="D113" s="19">
        <f>D98+D107+D112</f>
        <v>71.83</v>
      </c>
      <c r="E113" s="29">
        <f>E98+E107+E112</f>
        <v>296.68</v>
      </c>
      <c r="F113" s="29">
        <f>F98+F107+F112</f>
        <v>2114.9300000000003</v>
      </c>
      <c r="G113" s="15"/>
      <c r="H113" s="15"/>
    </row>
    <row r="114" spans="1:8">
      <c r="A114" s="274" t="s">
        <v>298</v>
      </c>
      <c r="B114" s="275"/>
      <c r="C114" s="275"/>
      <c r="D114" s="275"/>
      <c r="E114" s="275"/>
      <c r="F114" s="275"/>
      <c r="G114" s="275"/>
      <c r="H114" s="276"/>
    </row>
    <row r="115" spans="1:8">
      <c r="A115" s="306" t="s">
        <v>21</v>
      </c>
      <c r="B115" s="306" t="s">
        <v>54</v>
      </c>
      <c r="C115" s="322" t="s">
        <v>23</v>
      </c>
      <c r="D115" s="323"/>
      <c r="E115" s="324"/>
      <c r="F115" s="282" t="s">
        <v>72</v>
      </c>
      <c r="G115" s="332" t="s">
        <v>29</v>
      </c>
      <c r="H115" s="286" t="s">
        <v>30</v>
      </c>
    </row>
    <row r="116" spans="1:8" ht="39" customHeight="1">
      <c r="A116" s="307"/>
      <c r="B116" s="307"/>
      <c r="C116" s="7" t="s">
        <v>26</v>
      </c>
      <c r="D116" s="7" t="s">
        <v>27</v>
      </c>
      <c r="E116" s="30" t="s">
        <v>28</v>
      </c>
      <c r="F116" s="283"/>
      <c r="G116" s="333"/>
      <c r="H116" s="287"/>
    </row>
    <row r="117" spans="1:8">
      <c r="A117" s="321" t="s">
        <v>299</v>
      </c>
      <c r="B117" s="312"/>
      <c r="C117" s="312"/>
      <c r="D117" s="312"/>
      <c r="E117" s="312"/>
      <c r="F117" s="312"/>
      <c r="G117" s="312"/>
      <c r="H117" s="313"/>
    </row>
    <row r="118" spans="1:8" ht="18" customHeight="1">
      <c r="A118" s="98" t="s">
        <v>31</v>
      </c>
      <c r="B118" s="11" t="s">
        <v>32</v>
      </c>
      <c r="C118" s="247">
        <v>2.4500000000000002</v>
      </c>
      <c r="D118" s="247">
        <v>7.55</v>
      </c>
      <c r="E118" s="247">
        <v>14.62</v>
      </c>
      <c r="F118" s="247">
        <v>136</v>
      </c>
      <c r="G118" s="11" t="s">
        <v>78</v>
      </c>
      <c r="H118" s="11" t="s">
        <v>58</v>
      </c>
    </row>
    <row r="119" spans="1:8" ht="18" customHeight="1">
      <c r="A119" s="125" t="s">
        <v>227</v>
      </c>
      <c r="B119" s="11" t="s">
        <v>228</v>
      </c>
      <c r="C119" s="112">
        <v>13.04</v>
      </c>
      <c r="D119" s="112">
        <v>9.0500000000000007</v>
      </c>
      <c r="E119" s="112">
        <v>33.15</v>
      </c>
      <c r="F119" s="112">
        <v>248.8</v>
      </c>
      <c r="G119" s="11">
        <v>210</v>
      </c>
      <c r="H119" s="14">
        <v>2008</v>
      </c>
    </row>
    <row r="120" spans="1:8" ht="18" customHeight="1">
      <c r="A120" s="130" t="s">
        <v>83</v>
      </c>
      <c r="B120" s="11" t="s">
        <v>41</v>
      </c>
      <c r="C120" s="247">
        <v>2.9</v>
      </c>
      <c r="D120" s="247">
        <v>2.5</v>
      </c>
      <c r="E120" s="11">
        <v>24.8</v>
      </c>
      <c r="F120" s="11">
        <v>133.9</v>
      </c>
      <c r="G120" s="14">
        <v>433</v>
      </c>
      <c r="H120" s="14">
        <v>2008</v>
      </c>
    </row>
    <row r="121" spans="1:8" ht="18" customHeight="1">
      <c r="A121" s="122" t="s">
        <v>44</v>
      </c>
      <c r="B121" s="28" t="s">
        <v>143</v>
      </c>
      <c r="C121" s="248">
        <v>1.44</v>
      </c>
      <c r="D121" s="248">
        <v>1.92</v>
      </c>
      <c r="E121" s="248">
        <v>9.8000000000000007</v>
      </c>
      <c r="F121" s="248">
        <v>62</v>
      </c>
      <c r="G121" s="70" t="s">
        <v>19</v>
      </c>
      <c r="H121" s="11"/>
    </row>
    <row r="122" spans="1:8" ht="18" customHeight="1">
      <c r="A122" s="122" t="s">
        <v>162</v>
      </c>
      <c r="B122" s="28" t="s">
        <v>14</v>
      </c>
      <c r="C122" s="248">
        <v>0.93</v>
      </c>
      <c r="D122" s="248">
        <v>0.2</v>
      </c>
      <c r="E122" s="248">
        <v>8.1300000000000008</v>
      </c>
      <c r="F122" s="248">
        <v>43.33</v>
      </c>
      <c r="G122" s="14">
        <v>338</v>
      </c>
      <c r="H122" s="14">
        <v>2011</v>
      </c>
    </row>
    <row r="123" spans="1:8" s="2" customFormat="1" ht="14.25">
      <c r="A123" s="147" t="s">
        <v>52</v>
      </c>
      <c r="B123" s="120" t="s">
        <v>242</v>
      </c>
      <c r="C123" s="171">
        <f>C118+C119+C120+C121+C122</f>
        <v>20.759999999999998</v>
      </c>
      <c r="D123" s="171">
        <f>D118+D119+D120+D121+D122</f>
        <v>21.220000000000002</v>
      </c>
      <c r="E123" s="115">
        <f>E118+E119+E120+E121+E122</f>
        <v>90.499999999999986</v>
      </c>
      <c r="F123" s="115">
        <f>F118+F119+F120+F121+F122</f>
        <v>624.03000000000009</v>
      </c>
      <c r="G123" s="134"/>
      <c r="H123" s="134"/>
    </row>
    <row r="124" spans="1:8">
      <c r="A124" s="268" t="s">
        <v>295</v>
      </c>
      <c r="B124" s="263"/>
      <c r="C124" s="263"/>
      <c r="D124" s="263"/>
      <c r="E124" s="263"/>
      <c r="F124" s="263"/>
      <c r="G124" s="263"/>
      <c r="H124" s="264"/>
    </row>
    <row r="125" spans="1:8" ht="18" customHeight="1">
      <c r="A125" s="130" t="s">
        <v>92</v>
      </c>
      <c r="B125" s="128" t="s">
        <v>14</v>
      </c>
      <c r="C125" s="128">
        <v>2.35</v>
      </c>
      <c r="D125" s="243">
        <v>6.2</v>
      </c>
      <c r="E125" s="243">
        <v>7.7</v>
      </c>
      <c r="F125" s="243">
        <v>123</v>
      </c>
      <c r="G125" s="128" t="s">
        <v>93</v>
      </c>
      <c r="H125" s="128" t="s">
        <v>38</v>
      </c>
    </row>
    <row r="126" spans="1:8" ht="42" customHeight="1">
      <c r="A126" s="125" t="s">
        <v>158</v>
      </c>
      <c r="B126" s="128" t="s">
        <v>159</v>
      </c>
      <c r="C126" s="145">
        <v>6.38</v>
      </c>
      <c r="D126" s="145">
        <v>17.75</v>
      </c>
      <c r="E126" s="145">
        <v>30.3</v>
      </c>
      <c r="F126" s="145">
        <v>305.10000000000002</v>
      </c>
      <c r="G126" s="183" t="s">
        <v>9</v>
      </c>
      <c r="H126" s="183" t="s">
        <v>7</v>
      </c>
    </row>
    <row r="127" spans="1:8" ht="30">
      <c r="A127" s="184" t="s">
        <v>94</v>
      </c>
      <c r="B127" s="128" t="s">
        <v>65</v>
      </c>
      <c r="C127" s="128">
        <v>16.600000000000001</v>
      </c>
      <c r="D127" s="128">
        <v>6.5</v>
      </c>
      <c r="E127" s="128">
        <v>26.7</v>
      </c>
      <c r="F127" s="128">
        <v>244</v>
      </c>
      <c r="G127" s="128" t="s">
        <v>95</v>
      </c>
      <c r="H127" s="128" t="s">
        <v>38</v>
      </c>
    </row>
    <row r="128" spans="1:8" ht="18" customHeight="1">
      <c r="A128" s="122" t="s">
        <v>225</v>
      </c>
      <c r="B128" s="123" t="s">
        <v>41</v>
      </c>
      <c r="C128" s="243">
        <v>0.5</v>
      </c>
      <c r="D128" s="243">
        <v>0.1</v>
      </c>
      <c r="E128" s="243">
        <v>24.1</v>
      </c>
      <c r="F128" s="243">
        <v>95.2</v>
      </c>
      <c r="G128" s="226" t="s">
        <v>135</v>
      </c>
      <c r="H128" s="116" t="s">
        <v>258</v>
      </c>
    </row>
    <row r="129" spans="1:8" ht="45">
      <c r="A129" s="139" t="s">
        <v>231</v>
      </c>
      <c r="B129" s="128">
        <v>60</v>
      </c>
      <c r="C129" s="128">
        <v>4.8</v>
      </c>
      <c r="D129" s="128">
        <v>2.5499999999999998</v>
      </c>
      <c r="E129" s="128">
        <v>30.6</v>
      </c>
      <c r="F129" s="128">
        <v>138</v>
      </c>
      <c r="G129" s="129" t="s">
        <v>19</v>
      </c>
      <c r="H129" s="128"/>
    </row>
    <row r="130" spans="1:8">
      <c r="A130" s="122" t="s">
        <v>232</v>
      </c>
      <c r="B130" s="123" t="s">
        <v>99</v>
      </c>
      <c r="C130" s="243">
        <v>4</v>
      </c>
      <c r="D130" s="243">
        <v>2.3199999999999998</v>
      </c>
      <c r="E130" s="243">
        <v>25.98</v>
      </c>
      <c r="F130" s="243">
        <v>136</v>
      </c>
      <c r="G130" s="124" t="s">
        <v>19</v>
      </c>
      <c r="H130" s="128"/>
    </row>
    <row r="131" spans="1:8" s="52" customFormat="1" ht="14.25">
      <c r="A131" s="169" t="s">
        <v>52</v>
      </c>
      <c r="B131" s="185">
        <v>970</v>
      </c>
      <c r="C131" s="186">
        <f>C125+C126+C127+C128+C129+C130</f>
        <v>34.630000000000003</v>
      </c>
      <c r="D131" s="186">
        <f>D125+D126+D127+D128+D129+D130</f>
        <v>35.42</v>
      </c>
      <c r="E131" s="186">
        <f>E125+E126+E127+E128+E129+E130</f>
        <v>145.38</v>
      </c>
      <c r="F131" s="186">
        <f>F125+F126+F127+F128+F129+F130</f>
        <v>1041.3000000000002</v>
      </c>
      <c r="G131" s="143"/>
      <c r="H131" s="143"/>
    </row>
    <row r="132" spans="1:8">
      <c r="A132" s="268" t="s">
        <v>288</v>
      </c>
      <c r="B132" s="263"/>
      <c r="C132" s="263"/>
      <c r="D132" s="263"/>
      <c r="E132" s="263"/>
      <c r="F132" s="263"/>
      <c r="G132" s="263"/>
      <c r="H132" s="264"/>
    </row>
    <row r="133" spans="1:8" ht="18" customHeight="1">
      <c r="A133" s="122" t="s">
        <v>96</v>
      </c>
      <c r="B133" s="109" t="s">
        <v>14</v>
      </c>
      <c r="C133" s="126" t="s">
        <v>248</v>
      </c>
      <c r="D133" s="126" t="s">
        <v>249</v>
      </c>
      <c r="E133" s="126" t="s">
        <v>250</v>
      </c>
      <c r="F133" s="126" t="s">
        <v>251</v>
      </c>
      <c r="G133" s="172" t="s">
        <v>160</v>
      </c>
      <c r="H133" s="172" t="s">
        <v>150</v>
      </c>
    </row>
    <row r="134" spans="1:8" ht="30">
      <c r="A134" s="141" t="s">
        <v>193</v>
      </c>
      <c r="B134" s="128" t="s">
        <v>41</v>
      </c>
      <c r="C134" s="128" t="s">
        <v>47</v>
      </c>
      <c r="D134" s="128" t="s">
        <v>48</v>
      </c>
      <c r="E134" s="128" t="s">
        <v>49</v>
      </c>
      <c r="F134" s="128" t="s">
        <v>50</v>
      </c>
      <c r="G134" s="142">
        <v>442</v>
      </c>
      <c r="H134" s="143">
        <v>2008</v>
      </c>
    </row>
    <row r="135" spans="1:8" ht="18" customHeight="1">
      <c r="A135" s="101" t="s">
        <v>79</v>
      </c>
      <c r="B135" s="92" t="s">
        <v>14</v>
      </c>
      <c r="C135" s="92" t="s">
        <v>46</v>
      </c>
      <c r="D135" s="92" t="s">
        <v>51</v>
      </c>
      <c r="E135" s="92" t="s">
        <v>80</v>
      </c>
      <c r="F135" s="92" t="s">
        <v>81</v>
      </c>
      <c r="G135" s="108">
        <v>338</v>
      </c>
      <c r="H135" s="108">
        <v>2011</v>
      </c>
    </row>
    <row r="136" spans="1:8" s="2" customFormat="1" ht="14.25">
      <c r="A136" s="18" t="s">
        <v>52</v>
      </c>
      <c r="B136" s="118" t="s">
        <v>241</v>
      </c>
      <c r="C136" s="21">
        <f>C133+C134+C135</f>
        <v>14.86</v>
      </c>
      <c r="D136" s="19">
        <f>D133+D134+D135</f>
        <v>15.190000000000001</v>
      </c>
      <c r="E136" s="21">
        <f>E133+E134+E135</f>
        <v>63.47</v>
      </c>
      <c r="F136" s="21">
        <f>F133+F134+F135</f>
        <v>449.5</v>
      </c>
      <c r="G136" s="31"/>
      <c r="H136" s="32"/>
    </row>
    <row r="137" spans="1:8" s="2" customFormat="1" ht="14.25">
      <c r="A137" s="304" t="s">
        <v>53</v>
      </c>
      <c r="B137" s="305"/>
      <c r="C137" s="21">
        <f>C123+C131+C136</f>
        <v>70.25</v>
      </c>
      <c r="D137" s="19">
        <f>D123+D131+D136</f>
        <v>71.83</v>
      </c>
      <c r="E137" s="27">
        <f>E123+E131+E136</f>
        <v>299.35000000000002</v>
      </c>
      <c r="F137" s="27">
        <f>F123+F131+F136</f>
        <v>2114.8300000000004</v>
      </c>
      <c r="G137" s="24"/>
      <c r="H137" s="24"/>
    </row>
    <row r="138" spans="1:8">
      <c r="A138" s="274" t="s">
        <v>313</v>
      </c>
      <c r="B138" s="275"/>
      <c r="C138" s="275"/>
      <c r="D138" s="275"/>
      <c r="E138" s="275"/>
      <c r="F138" s="275"/>
      <c r="G138" s="276"/>
      <c r="H138" s="15"/>
    </row>
    <row r="139" spans="1:8">
      <c r="A139" s="306" t="s">
        <v>21</v>
      </c>
      <c r="B139" s="306" t="s">
        <v>54</v>
      </c>
      <c r="C139" s="322" t="s">
        <v>23</v>
      </c>
      <c r="D139" s="323"/>
      <c r="E139" s="324"/>
      <c r="F139" s="325" t="s">
        <v>72</v>
      </c>
      <c r="G139" s="284" t="s">
        <v>29</v>
      </c>
      <c r="H139" s="286" t="s">
        <v>30</v>
      </c>
    </row>
    <row r="140" spans="1:8" ht="45" customHeight="1">
      <c r="A140" s="307"/>
      <c r="B140" s="307"/>
      <c r="C140" s="7" t="s">
        <v>26</v>
      </c>
      <c r="D140" s="7" t="s">
        <v>27</v>
      </c>
      <c r="E140" s="55" t="s">
        <v>28</v>
      </c>
      <c r="F140" s="326"/>
      <c r="G140" s="285"/>
      <c r="H140" s="287"/>
    </row>
    <row r="141" spans="1:8">
      <c r="A141" s="311" t="s">
        <v>290</v>
      </c>
      <c r="B141" s="312"/>
      <c r="C141" s="312"/>
      <c r="D141" s="312"/>
      <c r="E141" s="312"/>
      <c r="F141" s="312"/>
      <c r="G141" s="312"/>
      <c r="H141" s="313"/>
    </row>
    <row r="142" spans="1:8">
      <c r="A142" s="98" t="s">
        <v>31</v>
      </c>
      <c r="B142" s="90" t="s">
        <v>32</v>
      </c>
      <c r="C142" s="245">
        <v>2.4500000000000002</v>
      </c>
      <c r="D142" s="245">
        <v>7.55</v>
      </c>
      <c r="E142" s="245">
        <v>14.62</v>
      </c>
      <c r="F142" s="245">
        <v>136</v>
      </c>
      <c r="G142" s="90" t="s">
        <v>37</v>
      </c>
      <c r="H142" s="90" t="s">
        <v>38</v>
      </c>
    </row>
    <row r="143" spans="1:8" ht="21" customHeight="1">
      <c r="A143" s="139" t="s">
        <v>161</v>
      </c>
      <c r="B143" s="128" t="s">
        <v>56</v>
      </c>
      <c r="C143" s="145">
        <v>13.46</v>
      </c>
      <c r="D143" s="145">
        <v>11.57</v>
      </c>
      <c r="E143" s="145">
        <v>15.07</v>
      </c>
      <c r="F143" s="145">
        <v>248.23</v>
      </c>
      <c r="G143" s="128" t="s">
        <v>97</v>
      </c>
      <c r="H143" s="128" t="s">
        <v>39</v>
      </c>
    </row>
    <row r="144" spans="1:8" ht="18" customHeight="1">
      <c r="A144" s="130" t="s">
        <v>40</v>
      </c>
      <c r="B144" s="128" t="s">
        <v>41</v>
      </c>
      <c r="C144" s="243">
        <v>0.4</v>
      </c>
      <c r="D144" s="243">
        <v>0.1</v>
      </c>
      <c r="E144" s="243">
        <v>7.2</v>
      </c>
      <c r="F144" s="243">
        <v>20</v>
      </c>
      <c r="G144" s="129" t="s">
        <v>10</v>
      </c>
      <c r="H144" s="128"/>
    </row>
    <row r="145" spans="1:8" ht="18" customHeight="1">
      <c r="A145" s="122" t="s">
        <v>162</v>
      </c>
      <c r="B145" s="123" t="s">
        <v>14</v>
      </c>
      <c r="C145" s="243">
        <v>0.93</v>
      </c>
      <c r="D145" s="243">
        <v>0.2</v>
      </c>
      <c r="E145" s="243">
        <v>8.1300000000000008</v>
      </c>
      <c r="F145" s="243">
        <v>43.33</v>
      </c>
      <c r="G145" s="129">
        <v>338</v>
      </c>
      <c r="H145" s="129">
        <v>2011</v>
      </c>
    </row>
    <row r="146" spans="1:8" ht="18" customHeight="1">
      <c r="A146" s="122" t="s">
        <v>98</v>
      </c>
      <c r="B146" s="123" t="s">
        <v>200</v>
      </c>
      <c r="C146" s="243">
        <v>3.6</v>
      </c>
      <c r="D146" s="243">
        <v>1.8</v>
      </c>
      <c r="E146" s="243">
        <v>46.8</v>
      </c>
      <c r="F146" s="243">
        <v>201.6</v>
      </c>
      <c r="G146" s="124" t="s">
        <v>19</v>
      </c>
      <c r="H146" s="128"/>
    </row>
    <row r="147" spans="1:8" s="2" customFormat="1" ht="14.25">
      <c r="A147" s="147" t="s">
        <v>52</v>
      </c>
      <c r="B147" s="187">
        <f>B142+B143+B144+B145+B146</f>
        <v>650</v>
      </c>
      <c r="C147" s="134">
        <f>C142+C143+C144+C145+C146</f>
        <v>20.84</v>
      </c>
      <c r="D147" s="134">
        <f>D142+D143+D144+D145+D146</f>
        <v>21.220000000000002</v>
      </c>
      <c r="E147" s="134">
        <f>E142+E143+E144+E145+E146</f>
        <v>91.82</v>
      </c>
      <c r="F147" s="134">
        <f>F142+F143+F144+F145+F146</f>
        <v>649.16</v>
      </c>
      <c r="G147" s="134"/>
      <c r="H147" s="134"/>
    </row>
    <row r="148" spans="1:8">
      <c r="A148" s="314" t="s">
        <v>315</v>
      </c>
      <c r="B148" s="315"/>
      <c r="C148" s="315"/>
      <c r="D148" s="315"/>
      <c r="E148" s="315"/>
      <c r="F148" s="315"/>
      <c r="G148" s="315"/>
      <c r="H148" s="316"/>
    </row>
    <row r="149" spans="1:8" ht="21" customHeight="1">
      <c r="A149" s="130" t="s">
        <v>62</v>
      </c>
      <c r="B149" s="128" t="s">
        <v>14</v>
      </c>
      <c r="C149" s="243">
        <v>1</v>
      </c>
      <c r="D149" s="243">
        <v>10.199999999999999</v>
      </c>
      <c r="E149" s="128">
        <v>4.9000000000000004</v>
      </c>
      <c r="F149" s="243">
        <v>108</v>
      </c>
      <c r="G149" s="128" t="s">
        <v>63</v>
      </c>
      <c r="H149" s="128" t="s">
        <v>39</v>
      </c>
    </row>
    <row r="150" spans="1:8" ht="45" customHeight="1">
      <c r="A150" s="188" t="s">
        <v>236</v>
      </c>
      <c r="B150" s="145" t="s">
        <v>175</v>
      </c>
      <c r="C150" s="145">
        <v>6.54</v>
      </c>
      <c r="D150" s="145">
        <v>6.36</v>
      </c>
      <c r="E150" s="145">
        <v>52.3</v>
      </c>
      <c r="F150" s="145">
        <v>320.2</v>
      </c>
      <c r="G150" s="128" t="s">
        <v>100</v>
      </c>
      <c r="H150" s="128" t="s">
        <v>38</v>
      </c>
    </row>
    <row r="151" spans="1:8" s="242" customFormat="1" ht="30" customHeight="1">
      <c r="A151" s="240" t="s">
        <v>314</v>
      </c>
      <c r="B151" s="241">
        <v>100</v>
      </c>
      <c r="C151" s="241">
        <v>15</v>
      </c>
      <c r="D151" s="241">
        <v>13.75</v>
      </c>
      <c r="E151" s="241">
        <v>15</v>
      </c>
      <c r="F151" s="241">
        <v>260</v>
      </c>
      <c r="G151" s="128">
        <v>15</v>
      </c>
      <c r="H151" s="128" t="s">
        <v>258</v>
      </c>
    </row>
    <row r="152" spans="1:8" ht="15.75">
      <c r="A152" s="217" t="s">
        <v>268</v>
      </c>
      <c r="B152" s="110" t="s">
        <v>77</v>
      </c>
      <c r="C152" s="214">
        <v>3.48</v>
      </c>
      <c r="D152" s="214">
        <v>7.47</v>
      </c>
      <c r="E152" s="214">
        <v>20.47</v>
      </c>
      <c r="F152" s="214">
        <v>176.04</v>
      </c>
      <c r="G152" s="219" t="s">
        <v>261</v>
      </c>
      <c r="H152" s="219" t="s">
        <v>258</v>
      </c>
    </row>
    <row r="153" spans="1:8">
      <c r="A153" s="98" t="s">
        <v>224</v>
      </c>
      <c r="B153" s="90" t="s">
        <v>41</v>
      </c>
      <c r="C153" s="90">
        <v>0.2</v>
      </c>
      <c r="D153" s="90">
        <v>0.2</v>
      </c>
      <c r="E153" s="90">
        <v>20.100000000000001</v>
      </c>
      <c r="F153" s="90">
        <v>87.8</v>
      </c>
      <c r="G153" s="227">
        <v>12</v>
      </c>
      <c r="H153" s="116" t="s">
        <v>258</v>
      </c>
    </row>
    <row r="154" spans="1:8" ht="45">
      <c r="A154" s="103" t="s">
        <v>231</v>
      </c>
      <c r="B154" s="90">
        <v>60</v>
      </c>
      <c r="C154" s="90">
        <v>4.8</v>
      </c>
      <c r="D154" s="90">
        <v>2.5499999999999998</v>
      </c>
      <c r="E154" s="90">
        <v>30.6</v>
      </c>
      <c r="F154" s="90">
        <v>138</v>
      </c>
      <c r="G154" s="93" t="s">
        <v>19</v>
      </c>
      <c r="H154" s="90"/>
    </row>
    <row r="155" spans="1:8">
      <c r="A155" s="101" t="s">
        <v>232</v>
      </c>
      <c r="B155" s="92" t="s">
        <v>99</v>
      </c>
      <c r="C155" s="245">
        <v>4</v>
      </c>
      <c r="D155" s="248">
        <v>2.3199999999999998</v>
      </c>
      <c r="E155" s="248">
        <v>25.98</v>
      </c>
      <c r="F155" s="248">
        <v>136</v>
      </c>
      <c r="G155" s="70" t="s">
        <v>19</v>
      </c>
      <c r="H155" s="15"/>
    </row>
    <row r="156" spans="1:8">
      <c r="A156" s="100" t="s">
        <v>45</v>
      </c>
      <c r="B156" s="107">
        <v>995</v>
      </c>
      <c r="C156" s="96">
        <f>C149+C150+C151+C152+C153+C154+C155</f>
        <v>35.019999999999996</v>
      </c>
      <c r="D156" s="20">
        <f>D149+D150+D151+D153+D154+D155</f>
        <v>35.379999999999995</v>
      </c>
      <c r="E156" s="19">
        <f>E149+E150+E151+E153+E154+E155</f>
        <v>148.87999999999997</v>
      </c>
      <c r="F156" s="19">
        <f>F149+F150+F151+F153+F154+F155</f>
        <v>1050</v>
      </c>
      <c r="G156" s="15"/>
      <c r="H156" s="15"/>
    </row>
    <row r="157" spans="1:8">
      <c r="A157" s="317" t="s">
        <v>300</v>
      </c>
      <c r="B157" s="270"/>
      <c r="C157" s="270"/>
      <c r="D157" s="270"/>
      <c r="E157" s="270"/>
      <c r="F157" s="270"/>
      <c r="G157" s="270"/>
      <c r="H157" s="271"/>
    </row>
    <row r="158" spans="1:8" ht="18" customHeight="1">
      <c r="A158" s="122" t="s">
        <v>88</v>
      </c>
      <c r="B158" s="109" t="s">
        <v>14</v>
      </c>
      <c r="C158" s="112">
        <v>8.39</v>
      </c>
      <c r="D158" s="112">
        <v>10.119999999999999</v>
      </c>
      <c r="E158" s="112">
        <v>46.12</v>
      </c>
      <c r="F158" s="112">
        <v>297.89999999999998</v>
      </c>
      <c r="G158" s="132" t="s">
        <v>157</v>
      </c>
      <c r="H158" s="132" t="s">
        <v>150</v>
      </c>
    </row>
    <row r="159" spans="1:8" ht="18" customHeight="1">
      <c r="A159" s="130" t="s">
        <v>68</v>
      </c>
      <c r="B159" s="128" t="s">
        <v>41</v>
      </c>
      <c r="C159" s="243">
        <v>5.6</v>
      </c>
      <c r="D159" s="243">
        <v>5</v>
      </c>
      <c r="E159" s="128">
        <v>9.4</v>
      </c>
      <c r="F159" s="243">
        <v>106</v>
      </c>
      <c r="G159" s="129" t="s">
        <v>19</v>
      </c>
      <c r="H159" s="128"/>
    </row>
    <row r="160" spans="1:8" ht="18" customHeight="1">
      <c r="A160" s="130" t="s">
        <v>43</v>
      </c>
      <c r="B160" s="11">
        <v>100</v>
      </c>
      <c r="C160" s="11">
        <v>0.41</v>
      </c>
      <c r="D160" s="11">
        <v>0.41</v>
      </c>
      <c r="E160" s="11">
        <v>10.130000000000001</v>
      </c>
      <c r="F160" s="11">
        <v>46.8</v>
      </c>
      <c r="G160" s="131">
        <v>338</v>
      </c>
      <c r="H160" s="131">
        <v>2011</v>
      </c>
    </row>
    <row r="161" spans="1:8" s="2" customFormat="1" ht="14.25">
      <c r="A161" s="147" t="s">
        <v>52</v>
      </c>
      <c r="B161" s="212" t="s">
        <v>241</v>
      </c>
      <c r="C161" s="204">
        <f>C158+C159+C160</f>
        <v>14.4</v>
      </c>
      <c r="D161" s="204">
        <f>D158+D159+D160</f>
        <v>15.53</v>
      </c>
      <c r="E161" s="204">
        <f>E158+E159+E160</f>
        <v>65.649999999999991</v>
      </c>
      <c r="F161" s="204">
        <f>F158+F159+F160</f>
        <v>450.7</v>
      </c>
      <c r="G161" s="134"/>
      <c r="H161" s="134"/>
    </row>
    <row r="162" spans="1:8" s="2" customFormat="1" ht="14.25">
      <c r="A162" s="318" t="s">
        <v>53</v>
      </c>
      <c r="B162" s="319"/>
      <c r="C162" s="96">
        <f>C147+C156+C161</f>
        <v>70.260000000000005</v>
      </c>
      <c r="D162" s="96">
        <f>D147+D156+D161</f>
        <v>72.13</v>
      </c>
      <c r="E162" s="96">
        <f>E147+E156+E161</f>
        <v>306.34999999999997</v>
      </c>
      <c r="F162" s="96">
        <f>F147+F156+F161</f>
        <v>2149.8599999999997</v>
      </c>
      <c r="G162" s="97"/>
      <c r="H162" s="97"/>
    </row>
    <row r="163" spans="1:8">
      <c r="A163" s="320" t="s">
        <v>301</v>
      </c>
      <c r="B163" s="275"/>
      <c r="C163" s="275"/>
      <c r="D163" s="275"/>
      <c r="E163" s="275"/>
      <c r="F163" s="275"/>
      <c r="G163" s="275"/>
      <c r="H163" s="276"/>
    </row>
    <row r="164" spans="1:8">
      <c r="A164" s="306" t="s">
        <v>21</v>
      </c>
      <c r="B164" s="277" t="s">
        <v>54</v>
      </c>
      <c r="C164" s="279" t="s">
        <v>23</v>
      </c>
      <c r="D164" s="280"/>
      <c r="E164" s="281"/>
      <c r="F164" s="282" t="s">
        <v>72</v>
      </c>
      <c r="G164" s="284" t="s">
        <v>29</v>
      </c>
      <c r="H164" s="257" t="s">
        <v>30</v>
      </c>
    </row>
    <row r="165" spans="1:8" ht="30" customHeight="1">
      <c r="A165" s="307"/>
      <c r="B165" s="278"/>
      <c r="C165" s="7" t="s">
        <v>26</v>
      </c>
      <c r="D165" s="7" t="s">
        <v>27</v>
      </c>
      <c r="E165" s="55" t="s">
        <v>28</v>
      </c>
      <c r="F165" s="283"/>
      <c r="G165" s="285"/>
      <c r="H165" s="258"/>
    </row>
    <row r="166" spans="1:8">
      <c r="A166" s="259" t="s">
        <v>302</v>
      </c>
      <c r="B166" s="260"/>
      <c r="C166" s="260"/>
      <c r="D166" s="260"/>
      <c r="E166" s="260"/>
      <c r="F166" s="260"/>
      <c r="G166" s="261"/>
      <c r="H166" s="15"/>
    </row>
    <row r="167" spans="1:8" ht="18" customHeight="1">
      <c r="A167" s="122" t="s">
        <v>198</v>
      </c>
      <c r="B167" s="123" t="s">
        <v>237</v>
      </c>
      <c r="C167" s="243">
        <v>5.73</v>
      </c>
      <c r="D167" s="243">
        <v>12.23</v>
      </c>
      <c r="E167" s="243">
        <v>13.04</v>
      </c>
      <c r="F167" s="243">
        <v>232</v>
      </c>
      <c r="G167" s="124" t="s">
        <v>130</v>
      </c>
      <c r="H167" s="116" t="s">
        <v>258</v>
      </c>
    </row>
    <row r="168" spans="1:8" ht="18" customHeight="1">
      <c r="A168" s="130" t="s">
        <v>101</v>
      </c>
      <c r="B168" s="128" t="s">
        <v>56</v>
      </c>
      <c r="C168" s="145">
        <v>10.26</v>
      </c>
      <c r="D168" s="145">
        <v>5.03</v>
      </c>
      <c r="E168" s="145">
        <v>50.62</v>
      </c>
      <c r="F168" s="145">
        <v>264.39999999999998</v>
      </c>
      <c r="G168" s="128" t="s">
        <v>102</v>
      </c>
      <c r="H168" s="128" t="s">
        <v>38</v>
      </c>
    </row>
    <row r="169" spans="1:8" ht="18" customHeight="1">
      <c r="A169" s="130" t="s">
        <v>59</v>
      </c>
      <c r="B169" s="128" t="s">
        <v>41</v>
      </c>
      <c r="C169" s="243">
        <v>1.5</v>
      </c>
      <c r="D169" s="243">
        <v>1.3</v>
      </c>
      <c r="E169" s="128">
        <v>5.6</v>
      </c>
      <c r="F169" s="149">
        <v>24</v>
      </c>
      <c r="G169" s="129">
        <v>432</v>
      </c>
      <c r="H169" s="129">
        <v>2008</v>
      </c>
    </row>
    <row r="170" spans="1:8" ht="18" customHeight="1">
      <c r="A170" s="122" t="s">
        <v>60</v>
      </c>
      <c r="B170" s="123" t="s">
        <v>199</v>
      </c>
      <c r="C170" s="243">
        <v>3</v>
      </c>
      <c r="D170" s="243">
        <v>2.5</v>
      </c>
      <c r="E170" s="243">
        <v>11.3</v>
      </c>
      <c r="F170" s="243">
        <v>69</v>
      </c>
      <c r="G170" s="189" t="s">
        <v>19</v>
      </c>
      <c r="H170" s="128"/>
    </row>
    <row r="171" spans="1:8" ht="18" customHeight="1">
      <c r="A171" s="122" t="s">
        <v>61</v>
      </c>
      <c r="B171" s="123" t="s">
        <v>14</v>
      </c>
      <c r="C171" s="243">
        <v>0.31</v>
      </c>
      <c r="D171" s="243">
        <v>0.23</v>
      </c>
      <c r="E171" s="243">
        <v>7.93</v>
      </c>
      <c r="F171" s="149">
        <v>42.33</v>
      </c>
      <c r="G171" s="129">
        <v>338</v>
      </c>
      <c r="H171" s="129">
        <v>2011</v>
      </c>
    </row>
    <row r="172" spans="1:8" s="2" customFormat="1" ht="14.25">
      <c r="A172" s="147" t="s">
        <v>52</v>
      </c>
      <c r="B172" s="120" t="s">
        <v>243</v>
      </c>
      <c r="C172" s="171">
        <f>C167+C168+C169+C170+C171</f>
        <v>20.8</v>
      </c>
      <c r="D172" s="171">
        <f>D167+D168+D169+D170+D171</f>
        <v>21.290000000000003</v>
      </c>
      <c r="E172" s="134">
        <f>E167+E168+E169+E170+E171</f>
        <v>88.489999999999981</v>
      </c>
      <c r="F172" s="134">
        <f>F167+F168+F169+F170+F171</f>
        <v>631.73</v>
      </c>
      <c r="G172" s="134"/>
      <c r="H172" s="134"/>
    </row>
    <row r="173" spans="1:8">
      <c r="A173" s="268" t="s">
        <v>295</v>
      </c>
      <c r="B173" s="263"/>
      <c r="C173" s="263"/>
      <c r="D173" s="263"/>
      <c r="E173" s="263"/>
      <c r="F173" s="263"/>
      <c r="G173" s="263"/>
      <c r="H173" s="264"/>
    </row>
    <row r="174" spans="1:8" ht="30">
      <c r="A174" s="99" t="s">
        <v>211</v>
      </c>
      <c r="B174" s="92" t="s">
        <v>14</v>
      </c>
      <c r="C174" s="245">
        <v>1.3</v>
      </c>
      <c r="D174" s="245">
        <v>5.3</v>
      </c>
      <c r="E174" s="245">
        <v>9.5</v>
      </c>
      <c r="F174" s="245">
        <v>88.3</v>
      </c>
      <c r="G174" s="220" t="s">
        <v>143</v>
      </c>
      <c r="H174" s="116" t="s">
        <v>258</v>
      </c>
    </row>
    <row r="175" spans="1:8" ht="30">
      <c r="A175" s="217" t="s">
        <v>263</v>
      </c>
      <c r="B175" s="110" t="s">
        <v>153</v>
      </c>
      <c r="C175" s="221">
        <v>4.7</v>
      </c>
      <c r="D175" s="221">
        <v>2.81</v>
      </c>
      <c r="E175" s="221">
        <v>19.7</v>
      </c>
      <c r="F175" s="221">
        <v>118.75</v>
      </c>
      <c r="G175" s="222" t="s">
        <v>264</v>
      </c>
      <c r="H175" s="105" t="s">
        <v>265</v>
      </c>
    </row>
    <row r="176" spans="1:8" ht="30">
      <c r="A176" s="99" t="s">
        <v>238</v>
      </c>
      <c r="B176" s="223" t="s">
        <v>230</v>
      </c>
      <c r="C176" s="253">
        <v>8.08</v>
      </c>
      <c r="D176" s="253">
        <v>18.95</v>
      </c>
      <c r="E176" s="253">
        <v>2.12</v>
      </c>
      <c r="F176" s="245">
        <v>190.6</v>
      </c>
      <c r="G176" s="90" t="s">
        <v>278</v>
      </c>
      <c r="H176" s="90" t="s">
        <v>58</v>
      </c>
    </row>
    <row r="177" spans="1:8">
      <c r="A177" s="141" t="s">
        <v>106</v>
      </c>
      <c r="B177" s="11" t="s">
        <v>41</v>
      </c>
      <c r="C177" s="247">
        <v>11.4</v>
      </c>
      <c r="D177" s="247">
        <v>3.1</v>
      </c>
      <c r="E177" s="11">
        <v>46.5</v>
      </c>
      <c r="F177" s="247">
        <v>242</v>
      </c>
      <c r="G177" s="11" t="s">
        <v>279</v>
      </c>
      <c r="H177" s="11" t="s">
        <v>58</v>
      </c>
    </row>
    <row r="178" spans="1:8">
      <c r="A178" s="198" t="s">
        <v>239</v>
      </c>
      <c r="B178" s="28" t="s">
        <v>41</v>
      </c>
      <c r="C178" s="248">
        <v>0.1</v>
      </c>
      <c r="D178" s="248">
        <v>0.1</v>
      </c>
      <c r="E178" s="112">
        <v>18.649999999999999</v>
      </c>
      <c r="F178" s="112">
        <v>110.6</v>
      </c>
      <c r="G178" s="116" t="s">
        <v>269</v>
      </c>
      <c r="H178" s="226" t="s">
        <v>258</v>
      </c>
    </row>
    <row r="179" spans="1:8" ht="45">
      <c r="A179" s="103" t="s">
        <v>231</v>
      </c>
      <c r="B179" s="90">
        <v>60</v>
      </c>
      <c r="C179" s="90">
        <v>4.8</v>
      </c>
      <c r="D179" s="90">
        <v>2.5499999999999998</v>
      </c>
      <c r="E179" s="90">
        <v>30.6</v>
      </c>
      <c r="F179" s="90">
        <v>138</v>
      </c>
      <c r="G179" s="93" t="s">
        <v>19</v>
      </c>
      <c r="H179" s="11"/>
    </row>
    <row r="180" spans="1:8">
      <c r="A180" s="101" t="s">
        <v>232</v>
      </c>
      <c r="B180" s="92" t="s">
        <v>99</v>
      </c>
      <c r="C180" s="245">
        <v>4</v>
      </c>
      <c r="D180" s="245">
        <v>2.3199999999999998</v>
      </c>
      <c r="E180" s="245">
        <v>25.98</v>
      </c>
      <c r="F180" s="245">
        <v>136</v>
      </c>
      <c r="G180" s="91" t="s">
        <v>19</v>
      </c>
      <c r="H180" s="11"/>
    </row>
    <row r="181" spans="1:8" s="52" customFormat="1" ht="14.25">
      <c r="A181" s="168" t="s">
        <v>137</v>
      </c>
      <c r="B181" s="216">
        <v>990</v>
      </c>
      <c r="C181" s="204">
        <f>C174+C175+C176+C177+C178+C179+C180</f>
        <v>34.380000000000003</v>
      </c>
      <c r="D181" s="204">
        <f>D174+D175+D176+D177+D178+D179+D180</f>
        <v>35.130000000000003</v>
      </c>
      <c r="E181" s="204">
        <f>E174+E175+E176+E177+E178+E179+E180</f>
        <v>153.04999999999998</v>
      </c>
      <c r="F181" s="204">
        <f>F174+F175+F176+F177+F178+F179+F180</f>
        <v>1024.25</v>
      </c>
      <c r="G181" s="143"/>
      <c r="H181" s="143"/>
    </row>
    <row r="182" spans="1:8">
      <c r="A182" s="268" t="s">
        <v>300</v>
      </c>
      <c r="B182" s="263"/>
      <c r="C182" s="263"/>
      <c r="D182" s="263"/>
      <c r="E182" s="263"/>
      <c r="F182" s="263"/>
      <c r="G182" s="263"/>
      <c r="H182" s="264"/>
    </row>
    <row r="183" spans="1:8" ht="18" customHeight="1">
      <c r="A183" s="122" t="s">
        <v>218</v>
      </c>
      <c r="B183" s="123" t="s">
        <v>156</v>
      </c>
      <c r="C183" s="243">
        <v>10.6</v>
      </c>
      <c r="D183" s="243">
        <v>12.72</v>
      </c>
      <c r="E183" s="243">
        <v>20.95</v>
      </c>
      <c r="F183" s="243">
        <v>223.74</v>
      </c>
      <c r="G183" s="159" t="s">
        <v>219</v>
      </c>
      <c r="H183" s="159" t="s">
        <v>141</v>
      </c>
    </row>
    <row r="184" spans="1:8" ht="30">
      <c r="A184" s="102" t="s">
        <v>193</v>
      </c>
      <c r="B184" s="90" t="s">
        <v>41</v>
      </c>
      <c r="C184" s="245">
        <v>1</v>
      </c>
      <c r="D184" s="245">
        <v>0</v>
      </c>
      <c r="E184" s="245">
        <v>25.4</v>
      </c>
      <c r="F184" s="245">
        <v>120</v>
      </c>
      <c r="G184" s="16">
        <v>442</v>
      </c>
      <c r="H184" s="34">
        <v>2008</v>
      </c>
    </row>
    <row r="185" spans="1:8" ht="30">
      <c r="A185" s="111" t="s">
        <v>245</v>
      </c>
      <c r="B185" s="104">
        <v>100</v>
      </c>
      <c r="C185" s="253">
        <v>2</v>
      </c>
      <c r="D185" s="253">
        <v>2.5</v>
      </c>
      <c r="E185" s="253">
        <v>7.16</v>
      </c>
      <c r="F185" s="253">
        <v>60.2</v>
      </c>
      <c r="G185" s="91" t="s">
        <v>19</v>
      </c>
      <c r="H185" s="34"/>
    </row>
    <row r="186" spans="1:8" ht="18" customHeight="1">
      <c r="A186" s="98" t="s">
        <v>79</v>
      </c>
      <c r="B186" s="90" t="s">
        <v>14</v>
      </c>
      <c r="C186" s="245">
        <v>1.1000000000000001</v>
      </c>
      <c r="D186" s="245">
        <v>0.3</v>
      </c>
      <c r="E186" s="245">
        <v>8.9</v>
      </c>
      <c r="F186" s="245">
        <v>44</v>
      </c>
      <c r="G186" s="14">
        <v>338</v>
      </c>
      <c r="H186" s="14">
        <v>2011</v>
      </c>
    </row>
    <row r="187" spans="1:8" s="2" customFormat="1" ht="14.25">
      <c r="A187" s="18" t="s">
        <v>52</v>
      </c>
      <c r="B187" s="118" t="s">
        <v>244</v>
      </c>
      <c r="C187" s="53">
        <f>C183+C184+C185+C186</f>
        <v>14.7</v>
      </c>
      <c r="D187" s="31">
        <f>D183+D184+D185+D186</f>
        <v>15.520000000000001</v>
      </c>
      <c r="E187" s="32">
        <f>E183+E184+E185+E186</f>
        <v>62.409999999999989</v>
      </c>
      <c r="F187" s="31">
        <f>F183+F184+F185+F186</f>
        <v>447.94</v>
      </c>
      <c r="G187" s="24"/>
      <c r="H187" s="24"/>
    </row>
    <row r="188" spans="1:8" s="2" customFormat="1" ht="14.25">
      <c r="A188" s="288" t="s">
        <v>53</v>
      </c>
      <c r="B188" s="289"/>
      <c r="C188" s="21">
        <f>C172+C181+C187</f>
        <v>69.88000000000001</v>
      </c>
      <c r="D188" s="21">
        <f>D172+D181+D187</f>
        <v>71.94</v>
      </c>
      <c r="E188" s="27">
        <f>E172+E181+E187</f>
        <v>303.94999999999993</v>
      </c>
      <c r="F188" s="27">
        <f>F172+F181+F187</f>
        <v>2103.92</v>
      </c>
      <c r="G188" s="24"/>
      <c r="H188" s="24"/>
    </row>
    <row r="189" spans="1:8">
      <c r="A189" s="308" t="s">
        <v>303</v>
      </c>
      <c r="B189" s="309"/>
      <c r="C189" s="309"/>
      <c r="D189" s="309"/>
      <c r="E189" s="309"/>
      <c r="F189" s="309"/>
      <c r="G189" s="309"/>
      <c r="H189" s="310"/>
    </row>
    <row r="190" spans="1:8">
      <c r="A190" s="306" t="s">
        <v>21</v>
      </c>
      <c r="B190" s="277" t="s">
        <v>54</v>
      </c>
      <c r="C190" s="279" t="s">
        <v>23</v>
      </c>
      <c r="D190" s="280"/>
      <c r="E190" s="281"/>
      <c r="F190" s="282" t="s">
        <v>72</v>
      </c>
      <c r="G190" s="284" t="s">
        <v>29</v>
      </c>
      <c r="H190" s="286" t="s">
        <v>30</v>
      </c>
    </row>
    <row r="191" spans="1:8" ht="48" customHeight="1">
      <c r="A191" s="307"/>
      <c r="B191" s="278"/>
      <c r="C191" s="7" t="s">
        <v>26</v>
      </c>
      <c r="D191" s="7" t="s">
        <v>27</v>
      </c>
      <c r="E191" s="57" t="s">
        <v>28</v>
      </c>
      <c r="F191" s="283"/>
      <c r="G191" s="285"/>
      <c r="H191" s="287"/>
    </row>
    <row r="192" spans="1:8">
      <c r="A192" s="259" t="s">
        <v>304</v>
      </c>
      <c r="B192" s="260"/>
      <c r="C192" s="260"/>
      <c r="D192" s="260"/>
      <c r="E192" s="260"/>
      <c r="F192" s="260"/>
      <c r="G192" s="261"/>
      <c r="H192" s="15"/>
    </row>
    <row r="193" spans="1:8" ht="18" customHeight="1">
      <c r="A193" s="122" t="s">
        <v>73</v>
      </c>
      <c r="B193" s="123" t="s">
        <v>32</v>
      </c>
      <c r="C193" s="123" t="s">
        <v>152</v>
      </c>
      <c r="D193" s="123" t="s">
        <v>188</v>
      </c>
      <c r="E193" s="123" t="s">
        <v>189</v>
      </c>
      <c r="F193" s="123" t="s">
        <v>190</v>
      </c>
      <c r="G193" s="172" t="s">
        <v>191</v>
      </c>
      <c r="H193" s="159" t="s">
        <v>141</v>
      </c>
    </row>
    <row r="194" spans="1:8" ht="45" customHeight="1">
      <c r="A194" s="125" t="s">
        <v>163</v>
      </c>
      <c r="B194" s="128" t="s">
        <v>151</v>
      </c>
      <c r="C194" s="145">
        <v>16.2</v>
      </c>
      <c r="D194" s="145">
        <v>12.65</v>
      </c>
      <c r="E194" s="145">
        <v>29.84</v>
      </c>
      <c r="F194" s="145">
        <v>316.10000000000002</v>
      </c>
      <c r="G194" s="193">
        <v>189</v>
      </c>
      <c r="H194" s="193">
        <v>2008</v>
      </c>
    </row>
    <row r="195" spans="1:8" ht="18" customHeight="1">
      <c r="A195" s="130" t="s">
        <v>74</v>
      </c>
      <c r="B195" s="145">
        <v>200</v>
      </c>
      <c r="C195" s="243">
        <v>0.12</v>
      </c>
      <c r="D195" s="243">
        <v>0.02</v>
      </c>
      <c r="E195" s="243">
        <v>10.199999999999999</v>
      </c>
      <c r="F195" s="243">
        <v>21</v>
      </c>
      <c r="G195" s="190" t="s">
        <v>105</v>
      </c>
      <c r="H195" s="190"/>
    </row>
    <row r="196" spans="1:8" ht="18" customHeight="1">
      <c r="A196" s="122" t="s">
        <v>44</v>
      </c>
      <c r="B196" s="123" t="s">
        <v>32</v>
      </c>
      <c r="C196" s="243">
        <v>2.88</v>
      </c>
      <c r="D196" s="243">
        <v>3.84</v>
      </c>
      <c r="E196" s="243">
        <v>19.600000000000001</v>
      </c>
      <c r="F196" s="243">
        <v>124</v>
      </c>
      <c r="G196" s="159" t="s">
        <v>19</v>
      </c>
      <c r="H196" s="194"/>
    </row>
    <row r="197" spans="1:8" ht="18" customHeight="1">
      <c r="A197" s="130" t="s">
        <v>43</v>
      </c>
      <c r="B197" s="128">
        <v>100</v>
      </c>
      <c r="C197" s="128">
        <v>0.41</v>
      </c>
      <c r="D197" s="128">
        <v>0.41</v>
      </c>
      <c r="E197" s="128">
        <v>10.130000000000001</v>
      </c>
      <c r="F197" s="128">
        <v>46.8</v>
      </c>
      <c r="G197" s="193">
        <v>338</v>
      </c>
      <c r="H197" s="193">
        <v>2011</v>
      </c>
    </row>
    <row r="198" spans="1:8" s="52" customFormat="1" ht="14.25">
      <c r="A198" s="168" t="s">
        <v>52</v>
      </c>
      <c r="B198" s="195">
        <v>585</v>
      </c>
      <c r="C198" s="114">
        <f>C193+C194+C195+C196+C197</f>
        <v>20.81</v>
      </c>
      <c r="D198" s="114">
        <f>D193+D194+D195+D196+D197</f>
        <v>21.22</v>
      </c>
      <c r="E198" s="114">
        <f>E193+E194+E195+E196+E197</f>
        <v>91.77000000000001</v>
      </c>
      <c r="F198" s="114">
        <f>F193+F194+F195+F196+F197</f>
        <v>639.9</v>
      </c>
      <c r="G198" s="196"/>
      <c r="H198" s="193"/>
    </row>
    <row r="199" spans="1:8">
      <c r="A199" s="268" t="s">
        <v>295</v>
      </c>
      <c r="B199" s="263"/>
      <c r="C199" s="263"/>
      <c r="D199" s="263"/>
      <c r="E199" s="263"/>
      <c r="F199" s="263"/>
      <c r="G199" s="263"/>
      <c r="H199" s="264"/>
    </row>
    <row r="200" spans="1:8" ht="30" customHeight="1">
      <c r="A200" s="130" t="s">
        <v>103</v>
      </c>
      <c r="B200" s="11" t="s">
        <v>14</v>
      </c>
      <c r="C200" s="247">
        <v>4.7</v>
      </c>
      <c r="D200" s="247">
        <v>9.5</v>
      </c>
      <c r="E200" s="11">
        <v>8.1</v>
      </c>
      <c r="F200" s="247">
        <v>183</v>
      </c>
      <c r="G200" s="11" t="s">
        <v>280</v>
      </c>
      <c r="H200" s="11" t="s">
        <v>58</v>
      </c>
    </row>
    <row r="201" spans="1:8" ht="39" customHeight="1">
      <c r="A201" s="125" t="s">
        <v>234</v>
      </c>
      <c r="B201" s="11" t="s">
        <v>146</v>
      </c>
      <c r="C201" s="112">
        <v>4.1900000000000004</v>
      </c>
      <c r="D201" s="112">
        <v>12.88</v>
      </c>
      <c r="E201" s="112">
        <v>32.65</v>
      </c>
      <c r="F201" s="112">
        <v>168.6</v>
      </c>
      <c r="G201" s="10" t="s">
        <v>281</v>
      </c>
      <c r="H201" s="11" t="s">
        <v>58</v>
      </c>
    </row>
    <row r="202" spans="1:8" ht="33" customHeight="1">
      <c r="A202" s="122" t="s">
        <v>104</v>
      </c>
      <c r="B202" s="28" t="s">
        <v>65</v>
      </c>
      <c r="C202" s="248">
        <v>17.350000000000001</v>
      </c>
      <c r="D202" s="248">
        <v>8.99</v>
      </c>
      <c r="E202" s="248">
        <v>27.5</v>
      </c>
      <c r="F202" s="248">
        <v>290.77</v>
      </c>
      <c r="G202" s="10" t="s">
        <v>282</v>
      </c>
      <c r="H202" s="11" t="s">
        <v>58</v>
      </c>
    </row>
    <row r="203" spans="1:8">
      <c r="A203" s="122" t="s">
        <v>66</v>
      </c>
      <c r="B203" s="28" t="s">
        <v>41</v>
      </c>
      <c r="C203" s="248">
        <v>0.4</v>
      </c>
      <c r="D203" s="248">
        <v>0.02</v>
      </c>
      <c r="E203" s="112">
        <v>26.9</v>
      </c>
      <c r="F203" s="112">
        <v>103.2</v>
      </c>
      <c r="G203" s="192">
        <v>401</v>
      </c>
      <c r="H203" s="14">
        <v>2008</v>
      </c>
    </row>
    <row r="204" spans="1:8" ht="39" customHeight="1">
      <c r="A204" s="139" t="s">
        <v>231</v>
      </c>
      <c r="B204" s="11">
        <v>60</v>
      </c>
      <c r="C204" s="11">
        <v>4.8</v>
      </c>
      <c r="D204" s="11">
        <v>2.5499999999999998</v>
      </c>
      <c r="E204" s="11">
        <v>30.6</v>
      </c>
      <c r="F204" s="11">
        <v>138</v>
      </c>
      <c r="G204" s="14" t="s">
        <v>19</v>
      </c>
      <c r="H204" s="11"/>
    </row>
    <row r="205" spans="1:8">
      <c r="A205" s="101" t="s">
        <v>232</v>
      </c>
      <c r="B205" s="92" t="s">
        <v>99</v>
      </c>
      <c r="C205" s="245">
        <v>4</v>
      </c>
      <c r="D205" s="245">
        <v>2.3199999999999998</v>
      </c>
      <c r="E205" s="245">
        <v>25.98</v>
      </c>
      <c r="F205" s="245">
        <v>136</v>
      </c>
      <c r="G205" s="91" t="s">
        <v>19</v>
      </c>
      <c r="H205" s="15"/>
    </row>
    <row r="206" spans="1:8" s="52" customFormat="1" ht="14.25">
      <c r="A206" s="106" t="s">
        <v>52</v>
      </c>
      <c r="B206" s="121">
        <v>960</v>
      </c>
      <c r="C206" s="95">
        <f>C200+C201+C202+C203+C204+C205</f>
        <v>35.44</v>
      </c>
      <c r="D206" s="95">
        <f>D200+D201+D202+D203+D204+D205</f>
        <v>36.260000000000005</v>
      </c>
      <c r="E206" s="95">
        <f>E200+E201+E202+E203+E204+E205</f>
        <v>151.72999999999999</v>
      </c>
      <c r="F206" s="95">
        <f>F200+F201+F202+F203+F204+F205</f>
        <v>1019.57</v>
      </c>
      <c r="G206" s="93"/>
      <c r="H206" s="25"/>
    </row>
    <row r="207" spans="1:8">
      <c r="A207" s="269" t="s">
        <v>305</v>
      </c>
      <c r="B207" s="270"/>
      <c r="C207" s="270"/>
      <c r="D207" s="270"/>
      <c r="E207" s="270"/>
      <c r="F207" s="270"/>
      <c r="G207" s="271"/>
      <c r="H207" s="15"/>
    </row>
    <row r="208" spans="1:8" ht="18" customHeight="1">
      <c r="A208" s="122" t="s">
        <v>201</v>
      </c>
      <c r="B208" s="109" t="s">
        <v>14</v>
      </c>
      <c r="C208" s="199" t="s">
        <v>252</v>
      </c>
      <c r="D208" s="199" t="s">
        <v>253</v>
      </c>
      <c r="E208" s="199" t="s">
        <v>254</v>
      </c>
      <c r="F208" s="199" t="s">
        <v>255</v>
      </c>
      <c r="G208" s="124" t="s">
        <v>19</v>
      </c>
      <c r="H208" s="200"/>
    </row>
    <row r="209" spans="1:8" ht="18" customHeight="1">
      <c r="A209" s="201" t="s">
        <v>68</v>
      </c>
      <c r="B209" s="128" t="s">
        <v>41</v>
      </c>
      <c r="C209" s="249">
        <v>5.6</v>
      </c>
      <c r="D209" s="174" t="s">
        <v>69</v>
      </c>
      <c r="E209" s="175" t="s">
        <v>70</v>
      </c>
      <c r="F209" s="175" t="s">
        <v>71</v>
      </c>
      <c r="G209" s="161" t="s">
        <v>19</v>
      </c>
      <c r="H209" s="160"/>
    </row>
    <row r="210" spans="1:8" ht="18" customHeight="1">
      <c r="A210" s="130" t="s">
        <v>20</v>
      </c>
      <c r="B210" s="128" t="s">
        <v>14</v>
      </c>
      <c r="C210" s="176" t="s">
        <v>89</v>
      </c>
      <c r="D210" s="176" t="s">
        <v>42</v>
      </c>
      <c r="E210" s="177" t="s">
        <v>90</v>
      </c>
      <c r="F210" s="177" t="s">
        <v>81</v>
      </c>
      <c r="G210" s="161">
        <v>338</v>
      </c>
      <c r="H210" s="161">
        <v>2011</v>
      </c>
    </row>
    <row r="211" spans="1:8" s="2" customFormat="1" ht="14.25">
      <c r="A211" s="162" t="s">
        <v>52</v>
      </c>
      <c r="B211" s="118" t="s">
        <v>241</v>
      </c>
      <c r="C211" s="163">
        <f>C208+C209+C210</f>
        <v>14.83</v>
      </c>
      <c r="D211" s="163">
        <f>D208+D209+D210</f>
        <v>15.209999999999999</v>
      </c>
      <c r="E211" s="163">
        <f>E208+E209+E210</f>
        <v>63.05</v>
      </c>
      <c r="F211" s="163">
        <f>F208+F209+F210</f>
        <v>436.4</v>
      </c>
      <c r="G211" s="148"/>
      <c r="H211" s="148"/>
    </row>
    <row r="212" spans="1:8" s="3" customFormat="1">
      <c r="A212" s="272" t="s">
        <v>82</v>
      </c>
      <c r="B212" s="273"/>
      <c r="C212" s="167">
        <f>C198+C206+C211</f>
        <v>71.08</v>
      </c>
      <c r="D212" s="167">
        <f>D198+D206+D211</f>
        <v>72.69</v>
      </c>
      <c r="E212" s="115">
        <f>E198+E206+E211</f>
        <v>306.55</v>
      </c>
      <c r="F212" s="167">
        <f>F198+F206+F211</f>
        <v>2095.87</v>
      </c>
      <c r="G212" s="202"/>
      <c r="H212" s="202"/>
    </row>
    <row r="213" spans="1:8">
      <c r="A213" s="274" t="s">
        <v>306</v>
      </c>
      <c r="B213" s="275"/>
      <c r="C213" s="275"/>
      <c r="D213" s="275"/>
      <c r="E213" s="275"/>
      <c r="F213" s="275"/>
      <c r="G213" s="275"/>
      <c r="H213" s="276"/>
    </row>
    <row r="214" spans="1:8">
      <c r="A214" s="277" t="s">
        <v>21</v>
      </c>
      <c r="B214" s="277" t="s">
        <v>54</v>
      </c>
      <c r="C214" s="279" t="s">
        <v>23</v>
      </c>
      <c r="D214" s="280"/>
      <c r="E214" s="281"/>
      <c r="F214" s="282" t="s">
        <v>72</v>
      </c>
      <c r="G214" s="284" t="s">
        <v>29</v>
      </c>
      <c r="H214" s="286" t="s">
        <v>30</v>
      </c>
    </row>
    <row r="215" spans="1:8" ht="30" customHeight="1">
      <c r="A215" s="278"/>
      <c r="B215" s="278"/>
      <c r="C215" s="7" t="s">
        <v>26</v>
      </c>
      <c r="D215" s="7" t="s">
        <v>27</v>
      </c>
      <c r="E215" s="55" t="s">
        <v>28</v>
      </c>
      <c r="F215" s="283"/>
      <c r="G215" s="285"/>
      <c r="H215" s="287"/>
    </row>
    <row r="216" spans="1:8">
      <c r="A216" s="269" t="s">
        <v>307</v>
      </c>
      <c r="B216" s="270"/>
      <c r="C216" s="270"/>
      <c r="D216" s="270"/>
      <c r="E216" s="270"/>
      <c r="F216" s="270"/>
      <c r="G216" s="271"/>
      <c r="H216" s="15"/>
    </row>
    <row r="217" spans="1:8" ht="18" customHeight="1">
      <c r="A217" s="98" t="s">
        <v>31</v>
      </c>
      <c r="B217" s="90" t="s">
        <v>32</v>
      </c>
      <c r="C217" s="90" t="s">
        <v>33</v>
      </c>
      <c r="D217" s="90" t="s">
        <v>34</v>
      </c>
      <c r="E217" s="90" t="s">
        <v>35</v>
      </c>
      <c r="F217" s="90" t="s">
        <v>36</v>
      </c>
      <c r="G217" s="90" t="s">
        <v>37</v>
      </c>
      <c r="H217" s="17" t="s">
        <v>38</v>
      </c>
    </row>
    <row r="218" spans="1:8" ht="27" customHeight="1">
      <c r="A218" s="184" t="s">
        <v>107</v>
      </c>
      <c r="B218" s="128" t="s">
        <v>108</v>
      </c>
      <c r="C218" s="145">
        <v>12.68</v>
      </c>
      <c r="D218" s="145">
        <v>10.15</v>
      </c>
      <c r="E218" s="145">
        <v>18.739999999999998</v>
      </c>
      <c r="F218" s="145">
        <v>224.6</v>
      </c>
      <c r="G218" s="128" t="s">
        <v>109</v>
      </c>
      <c r="H218" s="197" t="s">
        <v>38</v>
      </c>
    </row>
    <row r="219" spans="1:8" ht="18" customHeight="1">
      <c r="A219" s="130" t="s">
        <v>83</v>
      </c>
      <c r="B219" s="128" t="s">
        <v>41</v>
      </c>
      <c r="C219" s="243">
        <v>2.9</v>
      </c>
      <c r="D219" s="243">
        <v>2.5</v>
      </c>
      <c r="E219" s="128">
        <v>24.8</v>
      </c>
      <c r="F219" s="128">
        <v>133.9</v>
      </c>
      <c r="G219" s="129">
        <v>433</v>
      </c>
      <c r="H219" s="143">
        <v>2008</v>
      </c>
    </row>
    <row r="220" spans="1:8" ht="18" customHeight="1">
      <c r="A220" s="122" t="s">
        <v>98</v>
      </c>
      <c r="B220" s="123" t="s">
        <v>202</v>
      </c>
      <c r="C220" s="243">
        <v>1.8</v>
      </c>
      <c r="D220" s="243">
        <v>0.9</v>
      </c>
      <c r="E220" s="243">
        <v>23.4</v>
      </c>
      <c r="F220" s="243">
        <v>100.8</v>
      </c>
      <c r="G220" s="124" t="s">
        <v>19</v>
      </c>
      <c r="H220" s="203"/>
    </row>
    <row r="221" spans="1:8" ht="18" customHeight="1">
      <c r="A221" s="122" t="s">
        <v>162</v>
      </c>
      <c r="B221" s="123" t="s">
        <v>14</v>
      </c>
      <c r="C221" s="243">
        <v>0.93</v>
      </c>
      <c r="D221" s="243">
        <v>0.2</v>
      </c>
      <c r="E221" s="243">
        <v>8.1300000000000008</v>
      </c>
      <c r="F221" s="243">
        <v>43.33</v>
      </c>
      <c r="G221" s="129">
        <v>338</v>
      </c>
      <c r="H221" s="161">
        <v>2011</v>
      </c>
    </row>
    <row r="222" spans="1:8" s="2" customFormat="1" ht="14.25">
      <c r="A222" s="147" t="s">
        <v>52</v>
      </c>
      <c r="B222" s="204">
        <f>B217+B218+B219+B220+B221</f>
        <v>590</v>
      </c>
      <c r="C222" s="171">
        <f>C217+C218+C219+C220+C221</f>
        <v>20.759999999999998</v>
      </c>
      <c r="D222" s="171">
        <f>D217+D218+D219+D220+D221</f>
        <v>21.299999999999997</v>
      </c>
      <c r="E222" s="115">
        <f>E217+E218+E219+E220+E221</f>
        <v>89.69</v>
      </c>
      <c r="F222" s="115">
        <f>F217+F218+F219+F220+F221</f>
        <v>638.63</v>
      </c>
      <c r="G222" s="134"/>
      <c r="H222" s="148"/>
    </row>
    <row r="223" spans="1:8">
      <c r="A223" s="262" t="s">
        <v>308</v>
      </c>
      <c r="B223" s="263"/>
      <c r="C223" s="263"/>
      <c r="D223" s="263"/>
      <c r="E223" s="263"/>
      <c r="F223" s="263"/>
      <c r="G223" s="264"/>
      <c r="H223" s="160"/>
    </row>
    <row r="224" spans="1:8" ht="24" customHeight="1">
      <c r="A224" s="125" t="s">
        <v>164</v>
      </c>
      <c r="B224" s="128" t="s">
        <v>14</v>
      </c>
      <c r="C224" s="128">
        <v>1</v>
      </c>
      <c r="D224" s="128">
        <v>10.199999999999999</v>
      </c>
      <c r="E224" s="128">
        <v>4.9000000000000004</v>
      </c>
      <c r="F224" s="128">
        <v>108</v>
      </c>
      <c r="G224" s="129">
        <v>22</v>
      </c>
      <c r="H224" s="197" t="s">
        <v>39</v>
      </c>
    </row>
    <row r="225" spans="1:8" ht="30">
      <c r="A225" s="125" t="s">
        <v>165</v>
      </c>
      <c r="B225" s="128" t="s">
        <v>146</v>
      </c>
      <c r="C225" s="145">
        <v>6.3</v>
      </c>
      <c r="D225" s="145">
        <v>9.2899999999999991</v>
      </c>
      <c r="E225" s="145">
        <v>42.6</v>
      </c>
      <c r="F225" s="145">
        <v>294.39999999999998</v>
      </c>
      <c r="G225" s="128" t="s">
        <v>110</v>
      </c>
      <c r="H225" s="197" t="s">
        <v>38</v>
      </c>
    </row>
    <row r="226" spans="1:8" ht="18" customHeight="1">
      <c r="A226" s="122" t="s">
        <v>166</v>
      </c>
      <c r="B226" s="123" t="s">
        <v>14</v>
      </c>
      <c r="C226" s="123" t="s">
        <v>167</v>
      </c>
      <c r="D226" s="123" t="s">
        <v>168</v>
      </c>
      <c r="E226" s="123" t="s">
        <v>169</v>
      </c>
      <c r="F226" s="123" t="s">
        <v>170</v>
      </c>
      <c r="G226" s="205" t="s">
        <v>171</v>
      </c>
      <c r="H226" s="206" t="s">
        <v>172</v>
      </c>
    </row>
    <row r="227" spans="1:8" ht="18" customHeight="1">
      <c r="A227" s="125" t="s">
        <v>221</v>
      </c>
      <c r="B227" s="128">
        <v>180</v>
      </c>
      <c r="C227" s="128">
        <v>4.2</v>
      </c>
      <c r="D227" s="128">
        <v>8.0399999999999991</v>
      </c>
      <c r="E227" s="128">
        <v>15.8</v>
      </c>
      <c r="F227" s="128">
        <v>142.80000000000001</v>
      </c>
      <c r="G227" s="129">
        <v>350</v>
      </c>
      <c r="H227" s="207">
        <v>2008</v>
      </c>
    </row>
    <row r="228" spans="1:8" ht="18" customHeight="1">
      <c r="A228" s="130" t="s">
        <v>87</v>
      </c>
      <c r="B228" s="128" t="s">
        <v>41</v>
      </c>
      <c r="C228" s="243">
        <v>0.2</v>
      </c>
      <c r="D228" s="243">
        <v>0</v>
      </c>
      <c r="E228" s="243">
        <v>6.4</v>
      </c>
      <c r="F228" s="243">
        <v>68</v>
      </c>
      <c r="G228" s="129">
        <v>436</v>
      </c>
      <c r="H228" s="143">
        <v>2008</v>
      </c>
    </row>
    <row r="229" spans="1:8" ht="45">
      <c r="A229" s="139" t="s">
        <v>231</v>
      </c>
      <c r="B229" s="128">
        <v>60</v>
      </c>
      <c r="C229" s="128">
        <v>4.8</v>
      </c>
      <c r="D229" s="128">
        <v>2.5499999999999998</v>
      </c>
      <c r="E229" s="128">
        <v>30.6</v>
      </c>
      <c r="F229" s="128">
        <v>138</v>
      </c>
      <c r="G229" s="129" t="s">
        <v>19</v>
      </c>
      <c r="H229" s="160"/>
    </row>
    <row r="230" spans="1:8">
      <c r="A230" s="122" t="s">
        <v>232</v>
      </c>
      <c r="B230" s="123" t="s">
        <v>99</v>
      </c>
      <c r="C230" s="123" t="s">
        <v>131</v>
      </c>
      <c r="D230" s="123" t="s">
        <v>182</v>
      </c>
      <c r="E230" s="123" t="s">
        <v>183</v>
      </c>
      <c r="F230" s="123" t="s">
        <v>184</v>
      </c>
      <c r="G230" s="124" t="s">
        <v>19</v>
      </c>
      <c r="H230" s="160"/>
    </row>
    <row r="231" spans="1:8" s="52" customFormat="1" ht="14.25">
      <c r="A231" s="208" t="s">
        <v>52</v>
      </c>
      <c r="B231" s="129">
        <v>960</v>
      </c>
      <c r="C231" s="115">
        <f>C224+C225+C226+C227+C228+C229+C230</f>
        <v>34.590000000000003</v>
      </c>
      <c r="D231" s="115">
        <f>D224+D225+D226+D227+D228+D229+D230</f>
        <v>35.349999999999994</v>
      </c>
      <c r="E231" s="115">
        <f>E224+E225+E226+E227+E228+E229+E230</f>
        <v>143.44</v>
      </c>
      <c r="F231" s="115">
        <f>F224+F225+F226+F227+F228+F229+F230</f>
        <v>1038.71</v>
      </c>
      <c r="G231" s="129"/>
      <c r="H231" s="143"/>
    </row>
    <row r="232" spans="1:8">
      <c r="A232" s="262" t="s">
        <v>309</v>
      </c>
      <c r="B232" s="263"/>
      <c r="C232" s="263"/>
      <c r="D232" s="263"/>
      <c r="E232" s="263"/>
      <c r="F232" s="263"/>
      <c r="G232" s="264"/>
      <c r="H232" s="160"/>
    </row>
    <row r="233" spans="1:8">
      <c r="A233" s="122" t="s">
        <v>88</v>
      </c>
      <c r="B233" s="109" t="s">
        <v>14</v>
      </c>
      <c r="C233" s="244">
        <v>8.39</v>
      </c>
      <c r="D233" s="244">
        <v>10.119999999999999</v>
      </c>
      <c r="E233" s="244">
        <v>46.12</v>
      </c>
      <c r="F233" s="244">
        <v>297.89999999999998</v>
      </c>
      <c r="G233" s="172" t="s">
        <v>157</v>
      </c>
      <c r="H233" s="172" t="s">
        <v>150</v>
      </c>
    </row>
    <row r="234" spans="1:8">
      <c r="A234" s="130" t="s">
        <v>68</v>
      </c>
      <c r="B234" s="191" t="s">
        <v>41</v>
      </c>
      <c r="C234" s="243">
        <v>5.6</v>
      </c>
      <c r="D234" s="243">
        <v>5</v>
      </c>
      <c r="E234" s="243">
        <v>9.4</v>
      </c>
      <c r="F234" s="243">
        <v>106</v>
      </c>
      <c r="G234" s="129" t="s">
        <v>19</v>
      </c>
      <c r="H234" s="143">
        <v>2008</v>
      </c>
    </row>
    <row r="235" spans="1:8">
      <c r="A235" s="130" t="s">
        <v>61</v>
      </c>
      <c r="B235" s="123" t="s">
        <v>14</v>
      </c>
      <c r="C235" s="243">
        <v>0.31</v>
      </c>
      <c r="D235" s="243">
        <v>0.23</v>
      </c>
      <c r="E235" s="243">
        <v>7.93</v>
      </c>
      <c r="F235" s="149">
        <v>42.33</v>
      </c>
      <c r="G235" s="129">
        <v>338</v>
      </c>
      <c r="H235" s="161">
        <v>2011</v>
      </c>
    </row>
    <row r="236" spans="1:8" s="2" customFormat="1" ht="14.25">
      <c r="A236" s="94" t="s">
        <v>52</v>
      </c>
      <c r="B236" s="95">
        <f>B233+B234+B235</f>
        <v>400</v>
      </c>
      <c r="C236" s="97">
        <f>C233+C234+C235</f>
        <v>14.3</v>
      </c>
      <c r="D236" s="97">
        <f>D233+D234+D235</f>
        <v>15.35</v>
      </c>
      <c r="E236" s="97">
        <f>E233+E234+E235</f>
        <v>63.449999999999996</v>
      </c>
      <c r="F236" s="97">
        <f>F233+F234+F235</f>
        <v>446.22999999999996</v>
      </c>
      <c r="G236" s="97"/>
      <c r="H236" s="24"/>
    </row>
    <row r="237" spans="1:8" s="2" customFormat="1" ht="14.25">
      <c r="A237" s="304" t="s">
        <v>53</v>
      </c>
      <c r="B237" s="305"/>
      <c r="C237" s="21">
        <f>C222+C231+C236</f>
        <v>69.650000000000006</v>
      </c>
      <c r="D237" s="21">
        <f>D222+D231+D236</f>
        <v>71.999999999999986</v>
      </c>
      <c r="E237" s="29">
        <f>E222+E231+E236</f>
        <v>296.58</v>
      </c>
      <c r="F237" s="27">
        <f>F222+F231+F236</f>
        <v>2123.5700000000002</v>
      </c>
      <c r="G237" s="24"/>
      <c r="H237" s="24"/>
    </row>
    <row r="238" spans="1:8">
      <c r="A238" s="274" t="s">
        <v>310</v>
      </c>
      <c r="B238" s="275"/>
      <c r="C238" s="275"/>
      <c r="D238" s="275"/>
      <c r="E238" s="275"/>
      <c r="F238" s="275"/>
      <c r="G238" s="276"/>
      <c r="H238" s="15"/>
    </row>
    <row r="239" spans="1:8">
      <c r="A239" s="306" t="s">
        <v>21</v>
      </c>
      <c r="B239" s="306" t="s">
        <v>54</v>
      </c>
      <c r="C239" s="279" t="s">
        <v>23</v>
      </c>
      <c r="D239" s="280"/>
      <c r="E239" s="281"/>
      <c r="F239" s="282" t="s">
        <v>72</v>
      </c>
      <c r="G239" s="284" t="s">
        <v>29</v>
      </c>
      <c r="H239" s="257" t="s">
        <v>30</v>
      </c>
    </row>
    <row r="240" spans="1:8" ht="45" customHeight="1">
      <c r="A240" s="307"/>
      <c r="B240" s="307"/>
      <c r="C240" s="7" t="s">
        <v>26</v>
      </c>
      <c r="D240" s="7" t="s">
        <v>27</v>
      </c>
      <c r="E240" s="55" t="s">
        <v>28</v>
      </c>
      <c r="F240" s="283"/>
      <c r="G240" s="285"/>
      <c r="H240" s="258"/>
    </row>
    <row r="241" spans="1:8">
      <c r="A241" s="259" t="s">
        <v>311</v>
      </c>
      <c r="B241" s="260"/>
      <c r="C241" s="260"/>
      <c r="D241" s="260"/>
      <c r="E241" s="260"/>
      <c r="F241" s="260"/>
      <c r="G241" s="261"/>
      <c r="H241" s="15"/>
    </row>
    <row r="242" spans="1:8" ht="18" customHeight="1">
      <c r="A242" s="101" t="s">
        <v>198</v>
      </c>
      <c r="B242" s="92" t="s">
        <v>237</v>
      </c>
      <c r="C242" s="245">
        <v>5.73</v>
      </c>
      <c r="D242" s="245">
        <v>12.23</v>
      </c>
      <c r="E242" s="245">
        <v>13.04</v>
      </c>
      <c r="F242" s="245">
        <v>232</v>
      </c>
      <c r="G242" s="91" t="s">
        <v>130</v>
      </c>
      <c r="H242" s="116" t="s">
        <v>258</v>
      </c>
    </row>
    <row r="243" spans="1:8" ht="33" customHeight="1">
      <c r="A243" s="139" t="s">
        <v>235</v>
      </c>
      <c r="B243" s="128" t="s">
        <v>41</v>
      </c>
      <c r="C243" s="145">
        <v>11.28</v>
      </c>
      <c r="D243" s="145">
        <v>5.97</v>
      </c>
      <c r="E243" s="145">
        <v>46.61</v>
      </c>
      <c r="F243" s="145">
        <v>247.32</v>
      </c>
      <c r="G243" s="128" t="s">
        <v>111</v>
      </c>
      <c r="H243" s="209" t="s">
        <v>39</v>
      </c>
    </row>
    <row r="244" spans="1:8" ht="18" customHeight="1">
      <c r="A244" s="122" t="s">
        <v>40</v>
      </c>
      <c r="B244" s="123" t="s">
        <v>41</v>
      </c>
      <c r="C244" s="243">
        <v>0.4</v>
      </c>
      <c r="D244" s="243">
        <v>0.1</v>
      </c>
      <c r="E244" s="243">
        <v>7.2</v>
      </c>
      <c r="F244" s="243">
        <v>20</v>
      </c>
      <c r="G244" s="132" t="s">
        <v>222</v>
      </c>
      <c r="H244" s="143"/>
    </row>
    <row r="245" spans="1:8" ht="18" customHeight="1">
      <c r="A245" s="122" t="s">
        <v>60</v>
      </c>
      <c r="B245" s="123" t="s">
        <v>199</v>
      </c>
      <c r="C245" s="243">
        <v>3</v>
      </c>
      <c r="D245" s="243">
        <v>2.5</v>
      </c>
      <c r="E245" s="243">
        <v>11.3</v>
      </c>
      <c r="F245" s="243">
        <v>69</v>
      </c>
      <c r="G245" s="189" t="s">
        <v>19</v>
      </c>
      <c r="H245" s="203"/>
    </row>
    <row r="246" spans="1:8" ht="18" customHeight="1">
      <c r="A246" s="130" t="s">
        <v>43</v>
      </c>
      <c r="B246" s="128">
        <v>100</v>
      </c>
      <c r="C246" s="128">
        <v>0.41</v>
      </c>
      <c r="D246" s="128">
        <v>0.41</v>
      </c>
      <c r="E246" s="128">
        <v>10.130000000000001</v>
      </c>
      <c r="F246" s="128">
        <v>46.8</v>
      </c>
      <c r="G246" s="129">
        <v>338</v>
      </c>
      <c r="H246" s="161">
        <v>2011</v>
      </c>
    </row>
    <row r="247" spans="1:8" s="52" customFormat="1" ht="14.25">
      <c r="A247" s="168" t="s">
        <v>52</v>
      </c>
      <c r="B247" s="133">
        <v>570</v>
      </c>
      <c r="C247" s="129">
        <f>C242+C243+C244+C245+C246</f>
        <v>20.819999999999997</v>
      </c>
      <c r="D247" s="129">
        <f>D242+D243+D244+D245+D246</f>
        <v>21.21</v>
      </c>
      <c r="E247" s="129">
        <f>E242+E243+E244+E245+E246</f>
        <v>88.279999999999987</v>
      </c>
      <c r="F247" s="134">
        <f>F242+F243+F244+F245+F246</f>
        <v>615.11999999999989</v>
      </c>
      <c r="G247" s="129"/>
      <c r="H247" s="143"/>
    </row>
    <row r="248" spans="1:8">
      <c r="A248" s="262" t="s">
        <v>316</v>
      </c>
      <c r="B248" s="263"/>
      <c r="C248" s="263"/>
      <c r="D248" s="263"/>
      <c r="E248" s="263"/>
      <c r="F248" s="263"/>
      <c r="G248" s="264"/>
      <c r="H248" s="128"/>
    </row>
    <row r="249" spans="1:8" ht="30">
      <c r="A249" s="125" t="s">
        <v>142</v>
      </c>
      <c r="B249" s="128" t="s">
        <v>14</v>
      </c>
      <c r="C249" s="128">
        <v>2.7</v>
      </c>
      <c r="D249" s="128">
        <v>5.0999999999999996</v>
      </c>
      <c r="E249" s="128">
        <v>2.6</v>
      </c>
      <c r="F249" s="128">
        <v>67</v>
      </c>
      <c r="G249" s="124" t="s">
        <v>143</v>
      </c>
      <c r="H249" s="124" t="s">
        <v>141</v>
      </c>
    </row>
    <row r="250" spans="1:8" ht="30">
      <c r="A250" s="236" t="s">
        <v>236</v>
      </c>
      <c r="B250" s="237" t="s">
        <v>175</v>
      </c>
      <c r="C250" s="238">
        <v>5.15</v>
      </c>
      <c r="D250" s="238">
        <v>4.87</v>
      </c>
      <c r="E250" s="238">
        <v>20.85</v>
      </c>
      <c r="F250" s="238">
        <v>161.30000000000001</v>
      </c>
      <c r="G250" s="239">
        <v>84</v>
      </c>
      <c r="H250" s="239" t="s">
        <v>38</v>
      </c>
    </row>
    <row r="251" spans="1:8">
      <c r="A251" s="125" t="s">
        <v>212</v>
      </c>
      <c r="B251" s="210" t="s">
        <v>229</v>
      </c>
      <c r="C251" s="123" t="s">
        <v>213</v>
      </c>
      <c r="D251" s="123" t="s">
        <v>196</v>
      </c>
      <c r="E251" s="123" t="s">
        <v>214</v>
      </c>
      <c r="F251" s="123" t="s">
        <v>215</v>
      </c>
      <c r="G251" s="124" t="s">
        <v>216</v>
      </c>
      <c r="H251" s="124" t="s">
        <v>141</v>
      </c>
    </row>
    <row r="252" spans="1:8">
      <c r="A252" s="122" t="s">
        <v>173</v>
      </c>
      <c r="B252" s="128">
        <v>180</v>
      </c>
      <c r="C252" s="128">
        <v>5.3</v>
      </c>
      <c r="D252" s="128">
        <v>6.5</v>
      </c>
      <c r="E252" s="128">
        <v>31.5</v>
      </c>
      <c r="F252" s="128">
        <v>210.76</v>
      </c>
      <c r="G252" s="205" t="s">
        <v>174</v>
      </c>
      <c r="H252" s="205" t="s">
        <v>172</v>
      </c>
    </row>
    <row r="253" spans="1:8" ht="18" customHeight="1">
      <c r="A253" s="130" t="s">
        <v>224</v>
      </c>
      <c r="B253" s="128" t="s">
        <v>41</v>
      </c>
      <c r="C253" s="128">
        <v>0.2</v>
      </c>
      <c r="D253" s="128">
        <v>0.2</v>
      </c>
      <c r="E253" s="128">
        <v>20.100000000000001</v>
      </c>
      <c r="F253" s="128">
        <v>87.8</v>
      </c>
      <c r="G253" s="228">
        <v>12</v>
      </c>
      <c r="H253" s="116" t="s">
        <v>258</v>
      </c>
    </row>
    <row r="254" spans="1:8" ht="45">
      <c r="A254" s="139" t="s">
        <v>231</v>
      </c>
      <c r="B254" s="128">
        <v>60</v>
      </c>
      <c r="C254" s="128">
        <v>4.8</v>
      </c>
      <c r="D254" s="128">
        <v>2.5499999999999998</v>
      </c>
      <c r="E254" s="128">
        <v>30.6</v>
      </c>
      <c r="F254" s="128">
        <v>138</v>
      </c>
      <c r="G254" s="129" t="s">
        <v>19</v>
      </c>
      <c r="H254" s="128"/>
    </row>
    <row r="255" spans="1:8">
      <c r="A255" s="122" t="s">
        <v>232</v>
      </c>
      <c r="B255" s="123" t="s">
        <v>99</v>
      </c>
      <c r="C255" s="243">
        <v>4</v>
      </c>
      <c r="D255" s="243">
        <v>2.3199999999999998</v>
      </c>
      <c r="E255" s="243">
        <v>25.98</v>
      </c>
      <c r="F255" s="243">
        <v>136</v>
      </c>
      <c r="G255" s="124" t="s">
        <v>19</v>
      </c>
      <c r="H255" s="160"/>
    </row>
    <row r="256" spans="1:8" s="52" customFormat="1" ht="14.25">
      <c r="A256" s="169" t="s">
        <v>52</v>
      </c>
      <c r="B256" s="211">
        <v>995</v>
      </c>
      <c r="C256" s="186">
        <f>C249+C250+C251+C252+C253+C254+C255</f>
        <v>34.650000000000006</v>
      </c>
      <c r="D256" s="186">
        <f>D249+D250+D251+D252+D253+D254+D255</f>
        <v>35.44</v>
      </c>
      <c r="E256" s="166">
        <f>E249+E250+E251+E252+E253+E254+E255</f>
        <v>145.72999999999999</v>
      </c>
      <c r="F256" s="166">
        <f>F249+F250+F251+F252+F253+F254+F255</f>
        <v>1042.8599999999999</v>
      </c>
      <c r="G256" s="143"/>
      <c r="H256" s="143"/>
    </row>
    <row r="257" spans="1:8">
      <c r="A257" s="265" t="s">
        <v>312</v>
      </c>
      <c r="B257" s="266"/>
      <c r="C257" s="266"/>
      <c r="D257" s="266"/>
      <c r="E257" s="266"/>
      <c r="F257" s="266"/>
      <c r="G257" s="267"/>
      <c r="H257" s="160"/>
    </row>
    <row r="258" spans="1:8" ht="18" customHeight="1">
      <c r="A258" s="122" t="s">
        <v>96</v>
      </c>
      <c r="B258" s="109" t="s">
        <v>14</v>
      </c>
      <c r="C258" s="244">
        <v>12.76</v>
      </c>
      <c r="D258" s="244">
        <v>14.89</v>
      </c>
      <c r="E258" s="244">
        <v>29.17</v>
      </c>
      <c r="F258" s="244">
        <v>285.5</v>
      </c>
      <c r="G258" s="172" t="s">
        <v>160</v>
      </c>
      <c r="H258" s="172" t="s">
        <v>150</v>
      </c>
    </row>
    <row r="259" spans="1:8" ht="30" customHeight="1">
      <c r="A259" s="141" t="s">
        <v>193</v>
      </c>
      <c r="B259" s="128" t="s">
        <v>41</v>
      </c>
      <c r="C259" s="243">
        <v>1</v>
      </c>
      <c r="D259" s="243">
        <v>0</v>
      </c>
      <c r="E259" s="243">
        <v>25.4</v>
      </c>
      <c r="F259" s="243">
        <v>120</v>
      </c>
      <c r="G259" s="161" t="s">
        <v>19</v>
      </c>
      <c r="H259" s="160"/>
    </row>
    <row r="260" spans="1:8" ht="18" customHeight="1">
      <c r="A260" s="101" t="s">
        <v>79</v>
      </c>
      <c r="B260" s="28" t="s">
        <v>14</v>
      </c>
      <c r="C260" s="248">
        <v>1.1000000000000001</v>
      </c>
      <c r="D260" s="248">
        <v>0.3</v>
      </c>
      <c r="E260" s="248">
        <v>8.9</v>
      </c>
      <c r="F260" s="248">
        <v>44</v>
      </c>
      <c r="G260" s="14">
        <v>338</v>
      </c>
      <c r="H260" s="14">
        <v>2011</v>
      </c>
    </row>
    <row r="261" spans="1:8" s="2" customFormat="1" ht="14.25">
      <c r="A261" s="18" t="s">
        <v>52</v>
      </c>
      <c r="B261" s="119">
        <v>400</v>
      </c>
      <c r="C261" s="20">
        <f>C258+C259+C260</f>
        <v>14.86</v>
      </c>
      <c r="D261" s="21">
        <f>D258+D259+D260</f>
        <v>15.190000000000001</v>
      </c>
      <c r="E261" s="19">
        <f>E258+E259+E260</f>
        <v>63.47</v>
      </c>
      <c r="F261" s="21">
        <f>F258+F259+F260</f>
        <v>449.5</v>
      </c>
      <c r="G261" s="24"/>
      <c r="H261" s="24"/>
    </row>
    <row r="262" spans="1:8" s="2" customFormat="1" ht="14.25">
      <c r="A262" s="290" t="s">
        <v>53</v>
      </c>
      <c r="B262" s="291"/>
      <c r="C262" s="35">
        <f>C247+C256+C261</f>
        <v>70.33</v>
      </c>
      <c r="D262" s="36">
        <f>D247+D256+D261</f>
        <v>71.84</v>
      </c>
      <c r="E262" s="37">
        <f>E247+E256+E261</f>
        <v>297.48</v>
      </c>
      <c r="F262" s="37">
        <f>F247+F256+F261</f>
        <v>2107.4799999999996</v>
      </c>
      <c r="G262" s="24"/>
      <c r="H262" s="24"/>
    </row>
    <row r="263" spans="1:8">
      <c r="F263" s="39"/>
    </row>
    <row r="264" spans="1:8">
      <c r="A264" s="40" t="s">
        <v>0</v>
      </c>
      <c r="B264" s="41"/>
      <c r="C264" s="42" t="s">
        <v>2</v>
      </c>
      <c r="D264" s="42" t="s">
        <v>3</v>
      </c>
      <c r="E264" s="42" t="s">
        <v>4</v>
      </c>
      <c r="F264" s="42" t="s">
        <v>5</v>
      </c>
    </row>
    <row r="265" spans="1:8">
      <c r="A265" s="43" t="s">
        <v>112</v>
      </c>
      <c r="B265" s="41"/>
      <c r="C265" s="33">
        <f>C37</f>
        <v>70.58</v>
      </c>
      <c r="D265" s="13">
        <f>D37</f>
        <v>72.69</v>
      </c>
      <c r="E265" s="13">
        <f>E37</f>
        <v>302.72999999999996</v>
      </c>
      <c r="F265" s="13">
        <f>F37</f>
        <v>2128.8500000000004</v>
      </c>
    </row>
    <row r="266" spans="1:8">
      <c r="A266" s="43" t="s">
        <v>113</v>
      </c>
      <c r="B266" s="41"/>
      <c r="C266" s="13">
        <f>C62</f>
        <v>70.11</v>
      </c>
      <c r="D266" s="13">
        <f>D62</f>
        <v>71.289999999999992</v>
      </c>
      <c r="E266" s="13">
        <f>E62</f>
        <v>298.44</v>
      </c>
      <c r="F266" s="13">
        <f>F62</f>
        <v>2128.5299999999997</v>
      </c>
    </row>
    <row r="267" spans="1:8">
      <c r="A267" s="43" t="s">
        <v>114</v>
      </c>
      <c r="B267" s="41"/>
      <c r="C267" s="13">
        <f>C88</f>
        <v>69.650000000000006</v>
      </c>
      <c r="D267" s="13">
        <f>D88</f>
        <v>72.39</v>
      </c>
      <c r="E267" s="13">
        <f>E88</f>
        <v>291.5</v>
      </c>
      <c r="F267" s="13">
        <f>F88</f>
        <v>2103.06</v>
      </c>
    </row>
    <row r="268" spans="1:8">
      <c r="A268" s="43" t="s">
        <v>115</v>
      </c>
      <c r="B268" s="41"/>
      <c r="C268" s="13">
        <f>C113</f>
        <v>70.55</v>
      </c>
      <c r="D268" s="13">
        <f>D113</f>
        <v>71.83</v>
      </c>
      <c r="E268" s="13">
        <f>E113</f>
        <v>296.68</v>
      </c>
      <c r="F268" s="13">
        <f>F113</f>
        <v>2114.9300000000003</v>
      </c>
    </row>
    <row r="269" spans="1:8">
      <c r="A269" s="43" t="s">
        <v>116</v>
      </c>
      <c r="B269" s="41"/>
      <c r="C269" s="13">
        <f>C137</f>
        <v>70.25</v>
      </c>
      <c r="D269" s="13">
        <f>D137</f>
        <v>71.83</v>
      </c>
      <c r="E269" s="13">
        <f>E137</f>
        <v>299.35000000000002</v>
      </c>
      <c r="F269" s="44">
        <f>F137</f>
        <v>2114.8300000000004</v>
      </c>
    </row>
    <row r="270" spans="1:8" s="3" customFormat="1">
      <c r="A270" s="58" t="s">
        <v>1</v>
      </c>
      <c r="B270" s="59"/>
      <c r="C270" s="26">
        <f>C265+C266+C267+C268+C269</f>
        <v>351.14</v>
      </c>
      <c r="D270" s="62">
        <f>D265+D266+D267+D268+D269</f>
        <v>360.03</v>
      </c>
      <c r="E270" s="26">
        <f>E265+E266+E267+E268+E269</f>
        <v>1488.6999999999998</v>
      </c>
      <c r="F270" s="26">
        <f>F265+F266+F267+F268+F269</f>
        <v>10590.2</v>
      </c>
      <c r="G270" s="60"/>
      <c r="H270" s="60"/>
    </row>
    <row r="271" spans="1:8" s="2" customFormat="1" ht="14.25">
      <c r="A271" s="63" t="s">
        <v>138</v>
      </c>
      <c r="B271" s="64"/>
      <c r="C271" s="19">
        <f>C270/5</f>
        <v>70.227999999999994</v>
      </c>
      <c r="D271" s="19">
        <f>D270/5</f>
        <v>72.006</v>
      </c>
      <c r="E271" s="19">
        <f>E270/5</f>
        <v>297.73999999999995</v>
      </c>
      <c r="F271" s="19">
        <f>F270/5</f>
        <v>2118.04</v>
      </c>
      <c r="G271" s="65"/>
      <c r="H271" s="65"/>
    </row>
    <row r="272" spans="1:8">
      <c r="A272" s="43" t="s">
        <v>117</v>
      </c>
      <c r="B272" s="41"/>
      <c r="C272" s="13">
        <f>C162</f>
        <v>70.260000000000005</v>
      </c>
      <c r="D272" s="13">
        <f>D162</f>
        <v>72.13</v>
      </c>
      <c r="E272" s="13">
        <f>E162</f>
        <v>306.34999999999997</v>
      </c>
      <c r="F272" s="13">
        <f>F162</f>
        <v>2149.8599999999997</v>
      </c>
    </row>
    <row r="273" spans="1:8">
      <c r="A273" s="43" t="s">
        <v>118</v>
      </c>
      <c r="B273" s="41"/>
      <c r="C273" s="13">
        <f>C188</f>
        <v>69.88000000000001</v>
      </c>
      <c r="D273" s="13">
        <f>D188</f>
        <v>71.94</v>
      </c>
      <c r="E273" s="13">
        <f>E188</f>
        <v>303.94999999999993</v>
      </c>
      <c r="F273" s="13">
        <f>F188</f>
        <v>2103.92</v>
      </c>
    </row>
    <row r="274" spans="1:8">
      <c r="A274" s="43" t="s">
        <v>119</v>
      </c>
      <c r="B274" s="41"/>
      <c r="C274" s="33">
        <f>C212</f>
        <v>71.08</v>
      </c>
      <c r="D274" s="13">
        <f>D212</f>
        <v>72.69</v>
      </c>
      <c r="E274" s="13">
        <f>E212</f>
        <v>306.55</v>
      </c>
      <c r="F274" s="13">
        <f>F212</f>
        <v>2095.87</v>
      </c>
    </row>
    <row r="275" spans="1:8">
      <c r="A275" s="43" t="s">
        <v>120</v>
      </c>
      <c r="B275" s="41"/>
      <c r="C275" s="13">
        <f>C237</f>
        <v>69.650000000000006</v>
      </c>
      <c r="D275" s="13">
        <f>D237</f>
        <v>71.999999999999986</v>
      </c>
      <c r="E275" s="13">
        <f>E237</f>
        <v>296.58</v>
      </c>
      <c r="F275" s="13">
        <f>F237</f>
        <v>2123.5700000000002</v>
      </c>
    </row>
    <row r="276" spans="1:8">
      <c r="A276" s="43" t="s">
        <v>121</v>
      </c>
      <c r="B276" s="41"/>
      <c r="C276" s="13">
        <f>C262</f>
        <v>70.33</v>
      </c>
      <c r="D276" s="13">
        <f>D262</f>
        <v>71.84</v>
      </c>
      <c r="E276" s="13">
        <f>E262</f>
        <v>297.48</v>
      </c>
      <c r="F276" s="13">
        <f>F262</f>
        <v>2107.4799999999996</v>
      </c>
    </row>
    <row r="277" spans="1:8" s="2" customFormat="1" ht="14.25">
      <c r="A277" s="63" t="s">
        <v>15</v>
      </c>
      <c r="B277" s="64"/>
      <c r="C277" s="26">
        <f>C272+C273+C274+C275+C276</f>
        <v>351.2</v>
      </c>
      <c r="D277" s="62">
        <f>D272+D273+D274+D275+D276</f>
        <v>360.6</v>
      </c>
      <c r="E277" s="26">
        <f>E272+E273+E274+E275+E276</f>
        <v>1510.9099999999999</v>
      </c>
      <c r="F277" s="26">
        <f>F272+F273+F274+F275+F276</f>
        <v>10580.699999999999</v>
      </c>
      <c r="G277" s="65"/>
      <c r="H277" s="65"/>
    </row>
    <row r="278" spans="1:8" s="2" customFormat="1" ht="14.25">
      <c r="A278" s="63" t="s">
        <v>138</v>
      </c>
      <c r="B278" s="64"/>
      <c r="C278" s="61">
        <f>C277/5</f>
        <v>70.239999999999995</v>
      </c>
      <c r="D278" s="61">
        <f>D277/5</f>
        <v>72.12</v>
      </c>
      <c r="E278" s="61">
        <f>E277/5</f>
        <v>302.18199999999996</v>
      </c>
      <c r="F278" s="66">
        <f>F277/5</f>
        <v>2116.14</v>
      </c>
      <c r="G278" s="65"/>
      <c r="H278" s="65"/>
    </row>
    <row r="279" spans="1:8" s="2" customFormat="1" ht="14.25">
      <c r="A279" s="63" t="s">
        <v>179</v>
      </c>
      <c r="B279" s="64"/>
      <c r="C279" s="61">
        <f>(C270+C277)/10</f>
        <v>70.233999999999995</v>
      </c>
      <c r="D279" s="61">
        <f>(D270+D277)/10</f>
        <v>72.063000000000002</v>
      </c>
      <c r="E279" s="61">
        <f>(E270+E277)/10</f>
        <v>299.96099999999996</v>
      </c>
      <c r="F279" s="66">
        <f>(F270+F277)/10</f>
        <v>2117.09</v>
      </c>
      <c r="G279" s="65"/>
      <c r="H279" s="65"/>
    </row>
    <row r="281" spans="1:8">
      <c r="A281" s="45" t="s">
        <v>122</v>
      </c>
    </row>
    <row r="283" spans="1:8">
      <c r="A283" s="224" t="s">
        <v>266</v>
      </c>
    </row>
    <row r="284" spans="1:8">
      <c r="A284" s="46" t="s">
        <v>123</v>
      </c>
    </row>
    <row r="286" spans="1:8">
      <c r="A286" s="46" t="s">
        <v>124</v>
      </c>
    </row>
    <row r="287" spans="1:8">
      <c r="A287" s="46" t="s">
        <v>125</v>
      </c>
    </row>
    <row r="288" spans="1:8">
      <c r="A288" s="47"/>
    </row>
    <row r="289" spans="1:8">
      <c r="A289" s="72" t="s">
        <v>176</v>
      </c>
      <c r="B289" s="4"/>
      <c r="C289" s="73"/>
      <c r="D289" s="73"/>
      <c r="E289" s="73"/>
      <c r="F289" s="73"/>
    </row>
    <row r="290" spans="1:8">
      <c r="A290" s="73" t="s">
        <v>177</v>
      </c>
      <c r="B290" s="74"/>
      <c r="D290" s="73"/>
      <c r="E290" s="73"/>
      <c r="F290" s="73"/>
    </row>
    <row r="291" spans="1:8">
      <c r="A291" s="73"/>
      <c r="B291" s="74"/>
      <c r="D291" s="73"/>
      <c r="E291" s="73"/>
      <c r="F291" s="73"/>
    </row>
    <row r="292" spans="1:8">
      <c r="A292" s="73" t="s">
        <v>178</v>
      </c>
      <c r="B292" s="74"/>
      <c r="D292" s="73"/>
      <c r="E292" s="73"/>
      <c r="F292" s="73"/>
      <c r="G292" s="75"/>
      <c r="H292" s="74"/>
    </row>
    <row r="293" spans="1:8">
      <c r="A293" s="73"/>
      <c r="B293" s="74"/>
      <c r="D293" s="73"/>
      <c r="E293" s="73"/>
      <c r="F293" s="73"/>
    </row>
    <row r="294" spans="1:8">
      <c r="A294" s="225" t="s">
        <v>267</v>
      </c>
      <c r="B294" s="4"/>
      <c r="C294" s="73"/>
      <c r="D294" s="73"/>
    </row>
    <row r="296" spans="1:8">
      <c r="A296" s="47" t="s">
        <v>6</v>
      </c>
    </row>
    <row r="298" spans="1:8">
      <c r="A298" s="292" t="s">
        <v>0</v>
      </c>
      <c r="B298" s="295" t="s">
        <v>126</v>
      </c>
      <c r="C298" s="295" t="s">
        <v>127</v>
      </c>
      <c r="D298" s="298" t="s">
        <v>128</v>
      </c>
      <c r="E298" s="301" t="s">
        <v>16</v>
      </c>
      <c r="F298" s="78"/>
    </row>
    <row r="299" spans="1:8">
      <c r="A299" s="293"/>
      <c r="B299" s="296"/>
      <c r="C299" s="296"/>
      <c r="D299" s="299"/>
      <c r="E299" s="302"/>
      <c r="F299" s="78"/>
    </row>
    <row r="300" spans="1:8">
      <c r="A300" s="294"/>
      <c r="B300" s="297"/>
      <c r="C300" s="297"/>
      <c r="D300" s="300"/>
      <c r="E300" s="303"/>
      <c r="F300" s="78"/>
    </row>
    <row r="301" spans="1:8">
      <c r="A301" s="83" t="s">
        <v>78</v>
      </c>
      <c r="B301" s="12">
        <f>F22</f>
        <v>639.1</v>
      </c>
      <c r="C301" s="12">
        <f>F30</f>
        <v>1044.2</v>
      </c>
      <c r="D301" s="76">
        <f>F36</f>
        <v>445.54999999999995</v>
      </c>
      <c r="E301" s="12">
        <f>F37</f>
        <v>2128.8500000000004</v>
      </c>
      <c r="F301" s="78"/>
    </row>
    <row r="302" spans="1:8">
      <c r="A302" s="83" t="s">
        <v>129</v>
      </c>
      <c r="B302" s="84">
        <f>F47</f>
        <v>650.73</v>
      </c>
      <c r="C302" s="12">
        <f>F56</f>
        <v>1037.3</v>
      </c>
      <c r="D302" s="76">
        <f>F61</f>
        <v>440.5</v>
      </c>
      <c r="E302" s="12">
        <f>F62</f>
        <v>2128.5299999999997</v>
      </c>
      <c r="F302" s="78"/>
    </row>
    <row r="303" spans="1:8">
      <c r="A303" s="83" t="s">
        <v>130</v>
      </c>
      <c r="B303" s="84">
        <f>F72</f>
        <v>635.26</v>
      </c>
      <c r="C303" s="12">
        <f>F81</f>
        <v>1020.6</v>
      </c>
      <c r="D303" s="76">
        <f>F87</f>
        <v>447.2</v>
      </c>
      <c r="E303" s="12">
        <f>F88</f>
        <v>2103.06</v>
      </c>
      <c r="F303" s="78"/>
    </row>
    <row r="304" spans="1:8">
      <c r="A304" s="83" t="s">
        <v>131</v>
      </c>
      <c r="B304" s="84">
        <f>F98</f>
        <v>622.53000000000009</v>
      </c>
      <c r="C304" s="12">
        <f>F107</f>
        <v>1044.5</v>
      </c>
      <c r="D304" s="76">
        <f>F112</f>
        <v>447.9</v>
      </c>
      <c r="E304" s="87">
        <f>F113</f>
        <v>2114.9300000000003</v>
      </c>
      <c r="F304" s="78"/>
    </row>
    <row r="305" spans="1:8">
      <c r="A305" s="83" t="s">
        <v>12</v>
      </c>
      <c r="B305" s="84">
        <f>F123</f>
        <v>624.03000000000009</v>
      </c>
      <c r="C305" s="12">
        <f>F131</f>
        <v>1041.3000000000002</v>
      </c>
      <c r="D305" s="76">
        <f>F136</f>
        <v>449.5</v>
      </c>
      <c r="E305" s="87">
        <f>F137</f>
        <v>2114.8300000000004</v>
      </c>
      <c r="F305" s="78"/>
    </row>
    <row r="306" spans="1:8" s="2" customFormat="1" ht="14.25">
      <c r="A306" s="23" t="s">
        <v>132</v>
      </c>
      <c r="B306" s="38">
        <f>B301+B302+B303+B304+B305</f>
        <v>3171.65</v>
      </c>
      <c r="C306" s="38">
        <f>C301+C302+C303+C304+C305</f>
        <v>5187.9000000000005</v>
      </c>
      <c r="D306" s="77">
        <f>D301+D302+D303+D304+D305</f>
        <v>2230.65</v>
      </c>
      <c r="E306" s="38">
        <f>E301+E302+E303+E304+E305</f>
        <v>10590.2</v>
      </c>
      <c r="F306" s="79"/>
      <c r="G306" s="65"/>
      <c r="H306" s="65"/>
    </row>
    <row r="307" spans="1:8" s="2" customFormat="1" ht="14.25">
      <c r="A307" s="23" t="s">
        <v>18</v>
      </c>
      <c r="B307" s="38">
        <f>B306/5</f>
        <v>634.33000000000004</v>
      </c>
      <c r="C307" s="38">
        <f>C306/5</f>
        <v>1037.5800000000002</v>
      </c>
      <c r="D307" s="77">
        <f>D306/5</f>
        <v>446.13</v>
      </c>
      <c r="E307" s="38">
        <f>E306/5</f>
        <v>2118.04</v>
      </c>
      <c r="F307" s="79"/>
      <c r="G307" s="65"/>
      <c r="H307" s="65"/>
    </row>
    <row r="308" spans="1:8">
      <c r="A308" s="83" t="s">
        <v>11</v>
      </c>
      <c r="B308" s="12">
        <f>F147</f>
        <v>649.16</v>
      </c>
      <c r="C308" s="12">
        <f>F156</f>
        <v>1050</v>
      </c>
      <c r="D308" s="76">
        <f>F161</f>
        <v>450.7</v>
      </c>
      <c r="E308" s="12">
        <f>F162</f>
        <v>2149.8599999999997</v>
      </c>
      <c r="F308" s="78"/>
    </row>
    <row r="309" spans="1:8">
      <c r="A309" s="83" t="s">
        <v>133</v>
      </c>
      <c r="B309" s="12">
        <f>F172</f>
        <v>631.73</v>
      </c>
      <c r="C309" s="12">
        <f>F181</f>
        <v>1024.25</v>
      </c>
      <c r="D309" s="88">
        <f>F187</f>
        <v>447.94</v>
      </c>
      <c r="E309" s="12">
        <f>F188</f>
        <v>2103.92</v>
      </c>
      <c r="F309" s="78"/>
    </row>
    <row r="310" spans="1:8">
      <c r="A310" s="83" t="s">
        <v>134</v>
      </c>
      <c r="B310" s="84">
        <f>F198</f>
        <v>639.9</v>
      </c>
      <c r="C310" s="12">
        <f>F206</f>
        <v>1019.57</v>
      </c>
      <c r="D310" s="88">
        <f>F211</f>
        <v>436.4</v>
      </c>
      <c r="E310" s="12">
        <f>F212</f>
        <v>2095.87</v>
      </c>
      <c r="F310" s="78"/>
    </row>
    <row r="311" spans="1:8">
      <c r="A311" s="83" t="s">
        <v>135</v>
      </c>
      <c r="B311" s="12">
        <f>F222</f>
        <v>638.63</v>
      </c>
      <c r="C311" s="12">
        <f>F231</f>
        <v>1038.71</v>
      </c>
      <c r="D311" s="88">
        <f>F236</f>
        <v>446.22999999999996</v>
      </c>
      <c r="E311" s="12">
        <f>F237</f>
        <v>2123.5700000000002</v>
      </c>
      <c r="F311" s="78"/>
    </row>
    <row r="312" spans="1:8">
      <c r="A312" s="80" t="s">
        <v>136</v>
      </c>
      <c r="B312" s="82">
        <f>F247</f>
        <v>615.11999999999989</v>
      </c>
      <c r="C312" s="81">
        <f>F256</f>
        <v>1042.8599999999999</v>
      </c>
      <c r="D312" s="86">
        <f>F261</f>
        <v>449.5</v>
      </c>
      <c r="E312" s="85">
        <f>F262</f>
        <v>2107.4799999999996</v>
      </c>
      <c r="F312" s="78"/>
    </row>
    <row r="313" spans="1:8" s="2" customFormat="1" ht="14.25">
      <c r="A313" s="69" t="s">
        <v>17</v>
      </c>
      <c r="B313" s="67">
        <f>B308+B309+B310+B311+B312</f>
        <v>3174.54</v>
      </c>
      <c r="C313" s="67">
        <f>C308+C309+C310+C311+C312</f>
        <v>5175.3900000000003</v>
      </c>
      <c r="D313" s="77">
        <f>D308+D309+D310+D311+D312</f>
        <v>2230.77</v>
      </c>
      <c r="E313" s="38">
        <f>E308+E309+E310+E311+E312</f>
        <v>10580.699999999999</v>
      </c>
      <c r="F313" s="79"/>
      <c r="G313" s="65"/>
      <c r="H313" s="65"/>
    </row>
    <row r="314" spans="1:8" s="2" customFormat="1" ht="14.25">
      <c r="A314" s="23" t="s">
        <v>18</v>
      </c>
      <c r="B314" s="68">
        <f>B313/5</f>
        <v>634.90800000000002</v>
      </c>
      <c r="C314" s="67">
        <f>C313/5</f>
        <v>1035.078</v>
      </c>
      <c r="D314" s="67">
        <f>D313/5</f>
        <v>446.154</v>
      </c>
      <c r="E314" s="38">
        <f>E313/5</f>
        <v>2116.14</v>
      </c>
      <c r="F314" s="79"/>
      <c r="G314" s="65"/>
      <c r="H314" s="65"/>
    </row>
  </sheetData>
  <mergeCells count="119">
    <mergeCell ref="A13:H13"/>
    <mergeCell ref="A14:A15"/>
    <mergeCell ref="B14:B15"/>
    <mergeCell ref="C14:E14"/>
    <mergeCell ref="F14:F15"/>
    <mergeCell ref="G14:H14"/>
    <mergeCell ref="A16:H16"/>
    <mergeCell ref="A23:H23"/>
    <mergeCell ref="A31:H31"/>
    <mergeCell ref="A37:B37"/>
    <mergeCell ref="A38:H38"/>
    <mergeCell ref="A39:A40"/>
    <mergeCell ref="B39:B40"/>
    <mergeCell ref="C39:E39"/>
    <mergeCell ref="F39:F40"/>
    <mergeCell ref="G39:G40"/>
    <mergeCell ref="H39:H40"/>
    <mergeCell ref="A41:H41"/>
    <mergeCell ref="A48:H48"/>
    <mergeCell ref="A57:H57"/>
    <mergeCell ref="A62:B62"/>
    <mergeCell ref="A63:H63"/>
    <mergeCell ref="A64:A65"/>
    <mergeCell ref="B64:B65"/>
    <mergeCell ref="C64:E64"/>
    <mergeCell ref="F64:F65"/>
    <mergeCell ref="G64:G65"/>
    <mergeCell ref="H64:H65"/>
    <mergeCell ref="A66:H66"/>
    <mergeCell ref="A73:H73"/>
    <mergeCell ref="A82:H82"/>
    <mergeCell ref="A88:B88"/>
    <mergeCell ref="A89:H89"/>
    <mergeCell ref="A90:A91"/>
    <mergeCell ref="B90:B91"/>
    <mergeCell ref="C90:E90"/>
    <mergeCell ref="F90:F91"/>
    <mergeCell ref="G90:G91"/>
    <mergeCell ref="H90:H91"/>
    <mergeCell ref="A92:H92"/>
    <mergeCell ref="A99:H99"/>
    <mergeCell ref="A108:H108"/>
    <mergeCell ref="A113:B113"/>
    <mergeCell ref="A114:H114"/>
    <mergeCell ref="A115:A116"/>
    <mergeCell ref="B115:B116"/>
    <mergeCell ref="C115:E115"/>
    <mergeCell ref="F115:F116"/>
    <mergeCell ref="G115:G116"/>
    <mergeCell ref="H115:H116"/>
    <mergeCell ref="A117:H117"/>
    <mergeCell ref="A124:H124"/>
    <mergeCell ref="A132:H132"/>
    <mergeCell ref="A137:B137"/>
    <mergeCell ref="A138:G138"/>
    <mergeCell ref="A139:A140"/>
    <mergeCell ref="B139:B140"/>
    <mergeCell ref="C139:E139"/>
    <mergeCell ref="F139:F140"/>
    <mergeCell ref="G139:G140"/>
    <mergeCell ref="H139:H140"/>
    <mergeCell ref="A189:H189"/>
    <mergeCell ref="A190:A191"/>
    <mergeCell ref="B190:B191"/>
    <mergeCell ref="C190:E190"/>
    <mergeCell ref="F190:F191"/>
    <mergeCell ref="G190:G191"/>
    <mergeCell ref="H190:H191"/>
    <mergeCell ref="A141:H141"/>
    <mergeCell ref="A148:H148"/>
    <mergeCell ref="A157:H157"/>
    <mergeCell ref="A162:B162"/>
    <mergeCell ref="A163:H163"/>
    <mergeCell ref="A164:A165"/>
    <mergeCell ref="B164:B165"/>
    <mergeCell ref="C164:E164"/>
    <mergeCell ref="F164:F165"/>
    <mergeCell ref="G164:G165"/>
    <mergeCell ref="H164:H165"/>
    <mergeCell ref="A262:B262"/>
    <mergeCell ref="A298:A300"/>
    <mergeCell ref="B298:B300"/>
    <mergeCell ref="C298:C300"/>
    <mergeCell ref="D298:D300"/>
    <mergeCell ref="E298:E300"/>
    <mergeCell ref="A216:G216"/>
    <mergeCell ref="A223:G223"/>
    <mergeCell ref="A232:G232"/>
    <mergeCell ref="A237:B237"/>
    <mergeCell ref="A238:G238"/>
    <mergeCell ref="A239:A240"/>
    <mergeCell ref="B239:B240"/>
    <mergeCell ref="C239:E239"/>
    <mergeCell ref="F239:F240"/>
    <mergeCell ref="G239:G240"/>
    <mergeCell ref="E4:H4"/>
    <mergeCell ref="E3:H3"/>
    <mergeCell ref="E2:H2"/>
    <mergeCell ref="E5:H5"/>
    <mergeCell ref="E6:H6"/>
    <mergeCell ref="H239:H240"/>
    <mergeCell ref="A241:G241"/>
    <mergeCell ref="A248:G248"/>
    <mergeCell ref="A257:G257"/>
    <mergeCell ref="A192:G192"/>
    <mergeCell ref="A199:H199"/>
    <mergeCell ref="A207:G207"/>
    <mergeCell ref="A212:B212"/>
    <mergeCell ref="A213:H213"/>
    <mergeCell ref="A214:A215"/>
    <mergeCell ref="B214:B215"/>
    <mergeCell ref="C214:E214"/>
    <mergeCell ref="F214:F215"/>
    <mergeCell ref="G214:G215"/>
    <mergeCell ref="H214:H215"/>
    <mergeCell ref="A166:G166"/>
    <mergeCell ref="A173:H173"/>
    <mergeCell ref="A182:H182"/>
    <mergeCell ref="A188:B188"/>
  </mergeCells>
  <pageMargins left="0.70866141732283472" right="0.70866141732283472" top="0.74803149606299213" bottom="0.74803149606299213" header="0.31496062992125984" footer="0.31496062992125984"/>
  <pageSetup paperSize="9" scale="66" fitToHeight="11" orientation="portrait" r:id="rId1"/>
  <rowBreaks count="6" manualBreakCount="6">
    <brk id="48" max="16383" man="1"/>
    <brk id="99" max="16383" man="1"/>
    <brk id="139" max="16383" man="1"/>
    <brk id="181" max="16383" man="1"/>
    <brk id="229" max="16383" man="1"/>
    <brk id="273" max="16383" man="1"/>
  </rowBreaks>
  <ignoredErrors>
    <ignoredError sqref="B26 G35:H35 B36 B41:D41 G41:H42 B52 G67:H67 B77:F77 B84 G84:H84 B93 G92:H93 B101:F101 G110:H110 B116 G116:H118 B125:C125 B133:F133 G133:H134 G141:H141 B150 G160:H160 B166:D166 G166:H168 B175:F175 G191:H193 H186 B200 B208:F208 G208:H209 B219 G216:H216 B225:F226 B234 G234:H234 A293:A306 G241:H241 B12:F12 B13:F13 B38:E38 F38 B45 B43 B44 D44:E44 B61 B63 C63:F63 B69 A79:B79 D92 B88:C88 B100 E117:F117 D127:F127 B136 B140:D140 B163:F163 B169 B168 D168:F168 B185 G185:H185 B187 B192:F193 B212 B215 H215 B217:H217 B224:H224 C241:F241 D116:F116 B86 B111 B110 D191:F191 F44:G44 B35 F41 G100:H100 F92 B161:F161 B160:D160 F160 F141 B118 B210:F210 B209 D209:F209 F166 B95 B135:F135 B134:D134 F134 F140:H140 B76 E88 B27 B51 B102 B126 E95:F95 E20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2025-04-22T16:56:43Z</cp:lastPrinted>
  <dcterms:created xsi:type="dcterms:W3CDTF">2021-05-11T07:34:44Z</dcterms:created>
  <dcterms:modified xsi:type="dcterms:W3CDTF">2026-04-23T12:19:44Z</dcterms:modified>
</cp:coreProperties>
</file>